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autoCompressPictures="0" defaultThemeVersion="124226"/>
  <mc:AlternateContent xmlns:mc="http://schemas.openxmlformats.org/markup-compatibility/2006">
    <mc:Choice Requires="x15">
      <x15ac:absPath xmlns:x15ac="http://schemas.microsoft.com/office/spreadsheetml/2010/11/ac" url="https://indermedellin.sharepoint.com/sites/InstitutodeDeporteyRecreacin-INDER/Documentos compartidos/Oficina Asesora Juridica/OF_JURIDICA/JUAN DAVID/INDER 2026/SUBASTA INVERSA 2026/UNIFORMES FOMENTO/FORMATOS (2)/"/>
    </mc:Choice>
  </mc:AlternateContent>
  <xr:revisionPtr revIDLastSave="16" documentId="13_ncr:1_{6ECE18A5-195C-4CB1-B934-3D291D0C2B30}" xr6:coauthVersionLast="47" xr6:coauthVersionMax="47" xr10:uidLastSave="{D0052087-405E-4F4D-A8E8-39378668FCFA}"/>
  <bookViews>
    <workbookView xWindow="-110" yWindow="-110" windowWidth="38620" windowHeight="21100" xr2:uid="{00000000-000D-0000-FFFF-FFFF00000000}"/>
  </bookViews>
  <sheets>
    <sheet name="FORMATO OFERTA ECONOMICA UNI.FO" sheetId="3" r:id="rId1"/>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13" i="3" l="1"/>
  <c r="J13" i="3" s="1"/>
  <c r="K13" i="3" s="1"/>
  <c r="I26" i="3"/>
  <c r="J26" i="3" s="1"/>
  <c r="K26" i="3" s="1"/>
  <c r="I27" i="3"/>
  <c r="J27" i="3" s="1"/>
  <c r="K27" i="3" s="1"/>
  <c r="I28" i="3"/>
  <c r="J28" i="3" s="1"/>
  <c r="K28" i="3" s="1"/>
  <c r="I29" i="3"/>
  <c r="J29" i="3" s="1"/>
  <c r="K29" i="3" s="1"/>
  <c r="I30" i="3"/>
  <c r="J30" i="3" s="1"/>
  <c r="K30" i="3" s="1"/>
  <c r="I31" i="3"/>
  <c r="J31" i="3" s="1"/>
  <c r="K31" i="3" s="1"/>
  <c r="I32" i="3"/>
  <c r="J32" i="3" s="1"/>
  <c r="K32" i="3" s="1"/>
  <c r="I33" i="3"/>
  <c r="J33" i="3" s="1"/>
  <c r="K33" i="3" s="1"/>
  <c r="I34" i="3"/>
  <c r="J34" i="3" s="1"/>
  <c r="K34" i="3" s="1"/>
  <c r="I35" i="3"/>
  <c r="J35" i="3" s="1"/>
  <c r="K35" i="3" s="1"/>
  <c r="I36" i="3"/>
  <c r="J36" i="3" s="1"/>
  <c r="K36" i="3" s="1"/>
  <c r="I37" i="3"/>
  <c r="J37" i="3"/>
  <c r="K37" i="3" s="1"/>
  <c r="I38" i="3"/>
  <c r="J38" i="3" s="1"/>
  <c r="K38" i="3" s="1"/>
  <c r="I39" i="3"/>
  <c r="J39" i="3" s="1"/>
  <c r="K39" i="3" s="1"/>
  <c r="I40" i="3"/>
  <c r="J40" i="3" s="1"/>
  <c r="K40" i="3" s="1"/>
  <c r="I41" i="3"/>
  <c r="J41" i="3" s="1"/>
  <c r="K41" i="3" s="1"/>
  <c r="I42" i="3"/>
  <c r="J42" i="3" s="1"/>
  <c r="K42" i="3" s="1"/>
  <c r="I43" i="3"/>
  <c r="J43" i="3" s="1"/>
  <c r="K43" i="3" s="1"/>
  <c r="I44" i="3"/>
  <c r="J44" i="3" s="1"/>
  <c r="K44" i="3" s="1"/>
  <c r="I45" i="3"/>
  <c r="J45" i="3" s="1"/>
  <c r="K45" i="3" s="1"/>
  <c r="I46" i="3"/>
  <c r="J46" i="3" s="1"/>
  <c r="K46" i="3" s="1"/>
  <c r="I47" i="3"/>
  <c r="J47" i="3" s="1"/>
  <c r="K47" i="3" s="1"/>
  <c r="I48" i="3"/>
  <c r="J48" i="3" s="1"/>
  <c r="K48" i="3" s="1"/>
  <c r="I49" i="3"/>
  <c r="J49" i="3" s="1"/>
  <c r="K49" i="3" s="1"/>
  <c r="I50" i="3"/>
  <c r="J50" i="3" s="1"/>
  <c r="K50" i="3" s="1"/>
  <c r="I51" i="3"/>
  <c r="J51" i="3" s="1"/>
  <c r="K51" i="3" s="1"/>
  <c r="I52" i="3"/>
  <c r="J52" i="3" s="1"/>
  <c r="K52" i="3" s="1"/>
  <c r="I53" i="3"/>
  <c r="J53" i="3" s="1"/>
  <c r="K53" i="3" s="1"/>
  <c r="I54" i="3"/>
  <c r="J54" i="3" s="1"/>
  <c r="K54" i="3" s="1"/>
  <c r="I55" i="3"/>
  <c r="J55" i="3" s="1"/>
  <c r="K55" i="3" s="1"/>
  <c r="I56" i="3"/>
  <c r="J56" i="3" s="1"/>
  <c r="K56" i="3" s="1"/>
  <c r="I57" i="3"/>
  <c r="J57" i="3" s="1"/>
  <c r="K57" i="3" s="1"/>
  <c r="I58" i="3"/>
  <c r="J58" i="3" s="1"/>
  <c r="K58" i="3" s="1"/>
  <c r="I59" i="3"/>
  <c r="J59" i="3" s="1"/>
  <c r="K59" i="3" s="1"/>
  <c r="I60" i="3"/>
  <c r="J60" i="3" s="1"/>
  <c r="K60" i="3" s="1"/>
  <c r="I61" i="3"/>
  <c r="J61" i="3" s="1"/>
  <c r="K61" i="3" s="1"/>
  <c r="I62" i="3"/>
  <c r="J62" i="3" s="1"/>
  <c r="K62" i="3" s="1"/>
  <c r="I63" i="3"/>
  <c r="J63" i="3" s="1"/>
  <c r="K63" i="3" s="1"/>
  <c r="I64" i="3"/>
  <c r="J64" i="3" s="1"/>
  <c r="K64" i="3" s="1"/>
  <c r="I65" i="3"/>
  <c r="J65" i="3" s="1"/>
  <c r="K65" i="3" s="1"/>
  <c r="I66" i="3"/>
  <c r="J66" i="3" s="1"/>
  <c r="K66" i="3" s="1"/>
  <c r="I67" i="3"/>
  <c r="J67" i="3"/>
  <c r="K67" i="3" s="1"/>
  <c r="I68" i="3"/>
  <c r="J68" i="3" s="1"/>
  <c r="K68" i="3" s="1"/>
  <c r="I69" i="3"/>
  <c r="J69" i="3" s="1"/>
  <c r="K69" i="3" s="1"/>
  <c r="I24" i="3"/>
  <c r="J24" i="3" s="1"/>
  <c r="K24" i="3" s="1"/>
  <c r="I25" i="3"/>
  <c r="J25" i="3" s="1"/>
  <c r="K25" i="3" s="1"/>
  <c r="I23" i="3" l="1"/>
  <c r="J23" i="3" s="1"/>
  <c r="K23" i="3" s="1"/>
  <c r="I22" i="3"/>
  <c r="J22" i="3" s="1"/>
  <c r="K22" i="3" s="1"/>
  <c r="I21" i="3"/>
  <c r="J21" i="3" s="1"/>
  <c r="K21" i="3" s="1"/>
  <c r="I20" i="3"/>
  <c r="J20" i="3" s="1"/>
  <c r="K20" i="3" s="1"/>
  <c r="I19" i="3"/>
  <c r="J19" i="3" s="1"/>
  <c r="K19" i="3" s="1"/>
  <c r="I18" i="3"/>
  <c r="J18" i="3" s="1"/>
  <c r="K18" i="3" s="1"/>
  <c r="I17" i="3"/>
  <c r="J17" i="3" s="1"/>
  <c r="K17" i="3" s="1"/>
  <c r="I16" i="3"/>
  <c r="J16" i="3" s="1"/>
  <c r="K16" i="3" s="1"/>
  <c r="I15" i="3"/>
  <c r="J15" i="3" s="1"/>
  <c r="K15" i="3" s="1"/>
  <c r="I14" i="3"/>
  <c r="J14" i="3" s="1"/>
  <c r="K14" i="3" s="1"/>
  <c r="K70" i="3" l="1"/>
</calcChain>
</file>

<file path=xl/sharedStrings.xml><?xml version="1.0" encoding="utf-8"?>
<sst xmlns="http://schemas.openxmlformats.org/spreadsheetml/2006/main" count="191" uniqueCount="131">
  <si>
    <t>ÍTEM</t>
  </si>
  <si>
    <t>UNIDAD DE MEDIDA</t>
  </si>
  <si>
    <t>Representante Legal</t>
  </si>
  <si>
    <t>TARIFA IVA %</t>
  </si>
  <si>
    <t>VALOR TOTAL UNITARIO IVA INCLUIDO</t>
  </si>
  <si>
    <t>VALOR IVA</t>
  </si>
  <si>
    <t>Firma*</t>
  </si>
  <si>
    <t>Representante legal / docmuneto de identidad*</t>
  </si>
  <si>
    <t>Razón social / NIT*</t>
  </si>
  <si>
    <t>Dirección / telefono / correo electronico*</t>
  </si>
  <si>
    <t>TOTAL OFERTA</t>
  </si>
  <si>
    <t>ARTICULO</t>
  </si>
  <si>
    <t>ESPECIFICACIÓN TÉCNICA</t>
  </si>
  <si>
    <t>Chaqueta con cuello de 6 cm de ancho terminado. Entretelado y entalegado, asentado en plana 1 aguja con ajuste de 1/4. Almilla unida en filete puntada de seguridad sin asentar. Cierre separable de nylon asentado en plana 1 aguja, con falso interno para entalegar el cierre, Sesgo tapa cierre terminado de 0.7cm, pespuntado en plana 1 aguja con ajuste a 1/16, Pieza delantera sublimada completa, Corte delantero unido en filete puntada seguridad sin asentar. Bolsillo con boca de bolsillo tipo invisible asentada en plana 1 aguja a 1cm, lleva cierre impermeable. Presilla a cada extremo del bolsillo, el forro del bolsillo va en filete puntada de seguridad. El ruedo de la manga va con sesgo elástico abrazado pegado en guía de recubridora 1aguja.  Cogotera interna sobrepuesta en almilla, entalegada y asentada en plana 1 aguja con ajuste a 1/16. Almilla de 11cm terminada, entalegada y asentada en plana a 1 aguja con ajuste a 1/16, lleva cinta reflectiva de 2cm, asentada a cada lado a 1 aguja con ajuste de 1/16 las mangas van cerradas en filete sencillo y se montan en filete puntada seguridad, asentadas en plana 1 aguja con ajuste de 1/4 los costados unidos en filete puntada seguridad, sin asentar. Ruedo dobladillado a 2.5 cm terminado en plana 2 agujas con ajuste de 1/4. La Tela de la chaqueta debe ser 100% poliéster ancho:158 +/- 4 cm peso:115 +/- 7,5 g/ m2, tela de alta repelencia al agua, debe ser textil de alto desempeño desarrollado con un componente químico cuyo recubrimiento impide por completo el paso del agua, pero permite el del aire manteniendo seco y cómodo al usuario.  A pesar de tener una resina impermeable, tiene un tacto sedoso y natural dado por la combinación de hilos, esta tela deben contener las siguientes tecnologías: Impermeabilidad, acabado que protege el tejido evitando la absorción de líquidos y partículas, permanencia del color ante el lavado y la exposición al sol, protección solar UPF30-50, permanencia el color ante la transpiración. Se debe aplicar las siguientes normas internacionales: AATCC35, AATCC 22, AATCC 16, AATCC 61, AATCC183, AATCC 15. Diseños y colores de acuerdo con las orientaciones de la Oficina Asesora en Comunicaciones del Inder.</t>
  </si>
  <si>
    <t xml:space="preserve">Cuello redondo, terminado de 1.5cm, unido en filete sencillo y se asienta en plana 1aguja con ajuste de 1/16; lleva tapa cuello, asentado en plana 1aguja con ajuste de 1/16 a ambos lados. Hombros con adelanto de 2cm, unidos en filete sencillo sin asentar. Ruedo manga dobladillado a 2cm terminado en recubridora 2agujas 1/8. Mangas montadas en filete sencillo y asentadas en plana 1 aguja con ajuste de 1/4. Costados cerrados en filete sencillo. Ruedo de 2cm terminado. asentado en recubridora 2 agujas 1/8.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Diseños y colores de acuerdo con las orientaciones de la Oficina Asesora en Comunicaciones del Inder. </t>
  </si>
  <si>
    <t>Sudadera unisex con pretina incluida de 3,5 cm terminada, la parte interna va en contraste, lleva elástico de 3 cm entalegado enresortadora con ajustes de 2 agujas 1/8 en la parte superior y 2agujas 1/8 en la parte inferior, Bolsillo lateral con caja de 18cm de largo x 1cm de ancho, asentada en plana 1 aguja. Tiro unido en filete sencillo, asentado en plana 1aguja con ajuste de 1/6. Corte de 11 cm en costado y 6cm en el tiro, asentado en plana 2agujas con ajuste de 1/8. Corte en centro, entalegado sin asentar; hacer presillas en la pretina. Costado y entrepierna unidos en filete sencillo sin asentar. Ruedo dobladillado de 2cm terminado en plana 2 agujas con ajuste de 1/8, formando canal para graduador elástico de 3mm; hacer 2 ojales. Terminal de dos huecos para ajustar el elástico, y se confecciona en filete sencillo. Diseños y colores de acuerdo con las orientaciones de la Oficina Asesora en Comunicaciones del Inder.</t>
  </si>
  <si>
    <t>Tiro unido en filete sencillo, asentado en recubridora decorativa de 5 agujas, Corte en el costado, unido en filete sencillo y asentado en recubridora decorativa 5agujas. Costado y entrepierna unidos en filete sencillo sin asentar, Ruedo con dobladillo de 3cm asentado en recubridora a 2agujas 1/8, Pretina incluida terminada de 3.5cm, con elástico de 3.5cm entalegado y asentada en la parte inferior con recubridora decorativa de 5agujas. Textil de alto desempeño especialmente diseñado para el segmento de Swimwear y Fitness gracias a su alta composición con Spandex permite libertad de movimiento y brinda seguridad y comodidad al usuario, ideal para la confección de prendas deportivas. Composición 80% Poliéster 20% lycra Ancho:152 +/- 3 cm Peso: 232+/- 12 g/ m2 estas telas deben tener las siguientes tecnologías: permanencia del color ante el lavado y la exposición del sol, permanencia del color ante el contacto con el sudor, protección solar UPF-35 permanente, elongación y recuperación bidireccional, protección del color en presencia del cloro y sales marinas. se debe aplicar las siguientes normas internacionales AATCC 16/AATCC 61, AATCC183, ASTM D6614, AATCC 15, AATCC 106/AATCC162. Diseños y colores de acuerdo con las orientaciones de la Oficina Asesora en Comunicaciones del Inder.</t>
  </si>
  <si>
    <t>Tamaño: 58 cm de circunferencia. Con logos institucionales bordados. Tela 100% poliéster, Tela de alta repelencia al agua, debe ser Textil de Alto Desempeño desarrollado con un componente químico cuyo recubrimiento impide por completo el paso del agua, pero permite el del aire manteniendo seco y cómodo al usuario.  A pesar de tener una resina impermeable, tiene un tacto sedoso y natural dado por la combinación de hilos, de 100% poliéster. Tiene un peso de 115 +/- 5 g/m2, un ancho de 150 +/- 2 cm. estas telas deben contener las siguientes tecnologías: Impermeabilidad, acabado que protege el tejido evitando la absorción de líquidos y partículas, permanencia del color ante el lavado y la exposición al sol, protección solar UPF30-50, permanencia el color ante la transpiración. Se debe aplicar las siguientes normas internacionales: AATCC35, AATCC 22, AATCC 16, AATCC 61, AATCC183, AATCC 15. Logos de Inder y Alcaldía bordados. Diseños y colores de acuerdo con las orientaciones de la Oficina Asesora en Comunicaciones del Inder.</t>
  </si>
  <si>
    <t>Gorro de natación de competencia de carreras, aprobado por Fina. Diseño de estructura ondulada que reduce el arrastre de agua en un 27%. Hecho de silicona suave de larga duración que proporciona máxima adherencia y  protección contra el cloro para el cabello, sin látex. Diseño interior antideslizante con banda de silicona más gruesa que evita que el gorro se resbale. Tamaño para adultos que se adapte a mayores de 14 años. Colores variados aprobados por la Oficina Asesora en Comunicaciones del Inder.</t>
  </si>
  <si>
    <t>Traje de baño de natación para hombre, cómodo, seguro y duradero para entrenar diariamente. Diseño hidrodinámico, incluye soporte integral y cintura con cordón. Tejidos con resistencia al cloro avalados por la Federación Internacional de Natación -FINA. Protección solar UPF 50+. Composición: 80% poliamida 20% elastano.  Logos institucionales bordados. Diseños y colores de acuerdo con las orientaciones de la Oficina Asesora en Comunicaciones del Inder</t>
  </si>
  <si>
    <t>Traje de baño para mujer ideal para entrenar, diseñado para durar por más tiempo. Tejidos con resistencia al cloro avalados por la Federación Internacional de Natación -FINA, cuenta con un tejido elástico de 4 vías para mayor comodidad y suavidad.  Diseño de espalda tipo Medalist que permite tener movilidad en el agua. Composición: 53% poliéster 47% pbt poliéster. Logos institucionales bordados. Diseños y colores de acuerdo con las orientaciones de la Oficina Asesora en Comunicaciones del Inder.</t>
  </si>
  <si>
    <t>Pretina incluida de 3,5 cm terminada, la parte interna va en contraste, lleva elástico de 3 cm entalegado enresortadora con ajustes de 2 agujas 1/8 en la parte superior y 2agujas 1/8 en la parte inferior, Bolsillo lateral con caja de 18cm de largo x 1cm de ancho, asentada en plana 1 aguja. Tiro unido en filete sencillo, asentado en plana 1aguja con ajuste de 1/6. Corte de 11 cm en costado y 6cm en el tiro, asentado en plana 2agujas con ajuste de 1/8. Corte en centro, entalegado sin asentar; hacer presillas en la pretina. Costado y entrepierna unidos en filete sencillo sin asentar. Ruedo dobladillado de 2cm terminado en plana 2 agujas con ajuste de 1/8, formando canal para graduador elástico de 3mm; hacer 2 ojales. Terminal de dos huecos para ajustar el elástico, toda la prenda va forrada con malla y se confecciona en filete sencillo.
Tela 100% poliéster, Ancho: 150 +/- 4 cm Peso:115 +/- 7,5 g/ m2, Tejido plano ideal para confeccionar prendas deportivas por su resistencia a altas y bajas temperaturas, recubrimiento que impide el paso del agua y permite el paso del aire. Estas telas deben contener las siguientes tecnología: Impermeabilidad, acabado que protege el tejido evitando la absorción de líquidos y partículas, permanencia del color ante el lavado y la exposición al sol, protección solar UPF30-50, permanencia el color ante la transpiración. Se debe aplicar las siguientes normas internacionales: AATCC35, AATCC 22, AATCC 16, AATCC 61, AATCC183, AATCC 15. Diseños y colores de acuerdo con las orientaciones de la Oficina Asesora en Comunicaciones del Inder.</t>
  </si>
  <si>
    <t>Cuello redondo, terminado de 1.5cm, unido en filete sencillo y se asienta en plana 1aguja con ajuste de 1/16; lleva tapa cuello, asentado en plana 1aguja con ajuste de 1/16 a ambos lados. Hombros con adelanto de 2cm, unidos en filete sencillo sin asentar. Pieza delantera con sublimación. Costados cerrados en filete sencillo. Sisa con sesgo abrazado, terminado de 1cm asentado en guía de recubridora a 1aguja.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sublimados. Diseños y colores de acuerdo con las orientaciones de la Oficina Asesora en Comunicaciones del Inder.</t>
  </si>
  <si>
    <t>Pretina incluida terminada de 3.5cm, con elástico de 3.5cm entalegado y asentada en la parte inferior con recubridora decorativa de 5agujas. Tiro unido en filete sencillo, asentado en recubridora decorativa de 5 agujas. Corte de tipo costadillo unido en filete sencillo asentado en recubridora decorativa, de 5agujas. Ruedo con dobladillo de 3cm asentado en recubridora a 2agujas 1/8. Lycra completa (corta), con ruedo y resorte. Textil de alto desempeño especialmente diseñado para el segmento de Swimwear y Fitness gracias a su alta composición con Spandex permite libertad de movimiento y brinda seguridad y comodidad al usuario, ideal para la confección de prendas deportivas. Composición 80% Poliéster 20% lycra Ancho:152 +/- 3 cm Peso: 232+/- 12 g/ m2, Textil de Alto desempeño desarrollado con elongación bidireccional, debido a su construcción compuesta por fibras elásticas que permiten mayor ajuste, confort y libertad de movimiento. Estas telas deben tener las siguientes tecnologías: permanencia del color ante el lavado y la exposición del sol, permanencia del color ante el contacto con el sudor, protección solar UPF-35 permanente, elongación y recuperación bidireccional, protección del color en presencia del cloro y sales marinas. se debe aplicar las siguientes normas internacionales AATCC 16/AATCC 61, AATCC183, ASTM D6614, AATCC 15, AATCC 106/AATCC162. El largo debe ser a la rodilla. Diseños y colores de acuerdo con las orientaciones de la Oficina Asesora en Comunicaciones del Inder.</t>
  </si>
  <si>
    <t xml:space="preserve">Falda de tenis para mujer, de diseño impecable y ajuste favorecedor, que permite exhibir elegancia y potencia en la pista. Máxima movilidad. Capilarización del sudor.
Está confeccionada con tejido que absorbe el sudor para generar una sensación seca y fresca, mientras que el dobladillo delfín permite moverse con naturalidad en la pista.
El pantalón corto interior proporciona sujeción y ligereza, además permite guardar las pelotas cómodamente.
La cintura elástica plana por delante ofrece un ajuste seguro y favorecedor.
Cuerpo de  185g. punto liso 88% poliéster (100% reciclado) y 12% elastano. Mecanismo de capilarización del sudor, módulo de anchura baja, módulo de longitud media, pantalón interior de 240g. Punto liso 92% poliéster (100% reciclado) y 8% elastano. Diseños y colores de acuerdo con las orientaciones de la Oficina Asesora en Comunicaciones del Inder.
</t>
  </si>
  <si>
    <t>Cuello redondo, terminado de 1.5cm, unido en filete sencillo y se asienta en plana 1aguja con ajuste de 1/16; lleva tapa cuello, asentado en plana 1aguja con ajuste de 1/16 a ambos lados. Hombros con adelanto de 2cm, unidos en filete sencillo sin asentar. Ruedo manga dobladillado a 2cm terminado en recubridora 2agujas 1/8. Corte en filete sencillo sin asentar. Mangas montadas en filete sencillo, asentadas en plana1aguja con ajuste de 1/4. Costados cerrados en filete sencillo. Ruedo de 2cm terminado. asentado en recubridora 2agujas 1/8.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Cada camiseta deberá llevar el apellido de los deportistas (7 cms de alto) y el nombre del municipio Medellín (5 cms de alto) en la parte de atrás y superior de la camiseta y de manera horizontal. Diseños y colores de acuerdo con las orientaciones de la Oficina Asesora en Comunicaciones del Inder.</t>
  </si>
  <si>
    <t xml:space="preserve">Pretina incluida de 3,5cm terminada, con elástico de 3cm entalegado y asentada en enresortadora a 2agujas de 1/4 a ambos lados, lleva 2 ojales en la parte interna para cordón interno. Tiro delantero unido en filete sencillo y asentado en plana 1aguja con ajuste de 1/16. Tiro trasero unido en filete sencillo y asentado en plana 1aguja con ajuste de 1/16. Ruedo dobladillado a 2,5 cm en recubridora 2 agujas 1/8. En la pretina interna lleva jareta. Toda la prenda va forrada en malla. Pretina incluida de 3,5cm terminada, con elástico de 3cm entalegado y asentada en enresortadora a 2agujas de 1/4 a ambos lados, lleva 2 ojales en la parte interna para cordón interno. Tiro trasero unido en filete sencillo y asentado en plana 1aguja con ajuste de 1/16. Ruedo dobladillado a 2,5 cm en recubridora 2 agujas 1/8. Tiro delantero unido en filete sencillo y asentado en plana 1 aguja con ajuste de 1/16. Logos institucionales y números con sublimación. Marquilla talla en nylon pegada en la asentada de la pretina centrada.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sublimados. Diseños y colores de acuerdo con las orientaciones de la Oficina Asesora en Comunicaciones del Inder.
</t>
  </si>
  <si>
    <t>Cuello redondo, terminado de 1.5cm, unido en filete sencillo y se asienta en plana 1aguja con ajuste de 1/16; lleva tapa cuello, asentado en plana 1aguja con ajuste de 1/16 a ambos lados. Hombros con adelanto de 2cm, unidos en filete sencillo sin asentar. Costados cerrados en filete sencillo. Sisa con sesgo abrazado, terminado de 1cm asentado en guía de recubridora a 1aguja.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sublimados de acuerdo al diseño, Enumerada así: Numeración grande en la parte posterior y pequeño centrado de 15 cm en la parte frontal. pueden ser desde el número 00 hasta el 99 sin restricción. Diseños y colores de acuerdo con las orientaciones de la Oficina Asesora en Comunicaciones del Inder.</t>
  </si>
  <si>
    <t>Pretina incluida de 3,5cm terminada, con elástico de 3cm entalegado y asentada en enresortadora de 4agujas con ajuste de 1/4, lleva 2 ojales en la parte interna para cordón interno. Corte unido en filete sencillo y asentado en plana 1aguja con ajuste de 1/4. Tiro delantero unido en filete sencillo y asentado en plana 1aguja con ajuste de 1/16. Tiro trasero unido en filete sencillo y asentado en plana 1aguja con ajuste de 1/16. Ruedo dobladillado a 2,5 cm en recubridora 2agujas 1/8 con hilo T/T.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sublimados de acuerdo al diseño. El largo de la pantaloneta debe ser a la altura de la rodilla. enumerada así: Debe llevar el número adelante, en la pierna izquierda de acuerdo al numero de las camisetas. Diseños y colores de acuerdo con las orientaciones de la Oficina Asesora en Comunicaciones del Inder.</t>
  </si>
  <si>
    <t>Cuello redondo, terminado de 1.5cm, unido en filete sencillo y se asienta en plana 1aguja con ajuste de 1/16; lleva tapa cuello, asentado en plana 1aguja con ajuste de 1/16 a ambos lados. Hombros con adelanto de 2cm, unidos en filete sencillo sin asentar. Ruedo manga dobladillado a 2cm terminado en recubridora 2agujas 1/8. Corte en filete sencillo sin asentar. Mangas montadas en filete sencillo, asentadas en plana1aguja con ajuste de 1/4. Costados cerrados en filete sencillo. Ruedo de 2cm terminado. asentado en recubridora 2agujas 1/8.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sublimados de acuerdo al diseño, enumerada así: Numeración grande en la parte posterior y pequeño centrado de 15 cm en la parte frontal. pueden ser desde el número 2 hasta  el 11 y del 13 hasta el 99 sin restricción  Nota. los números 1 y 12 serian proyectados para los uniformes de porteros. Diseños y colores de acuerdo con las orientaciones de la Oficina Asesora en Comunicaciones del Inder.</t>
  </si>
  <si>
    <t>Pretina incluida de 3,5cm terminada, con elástico de 3cm entalegado y asentada en enresortadora a 2agujas de 1/4 a ambos lados, lleva 2 ojales en la parte interna para cordón interno. Tiro delantero unido en filete sencillo y asentado en plana 1aguja con ajuste de 1/16. Tiro trasero unido en filete sencillo y asentado en plana 1aguja con ajuste de 1/16. Ruedo dobladillado a 2,5 cm en recubridora 2 agujas 1/8. En la pretina interna lleva jareta. Toda la prenda va forrada en malla. Pretina incluida de 3,5cm terminada, con elástico de 3cm entalegado y asentada en enresortadora a 2agujas de 1/4 a ambos lados, lleva 2 ojales en la parte interna para cordón interno. Tiro trasero unido en filete sencillo y asentado en plana 1aguja con ajuste de 1/16. Ruedo dobladillado a 2,5 cm en recubridora 2 agujas 1/8. Tiro delantero unido en filete sencillo y asentado en plana 1 aguja con ajuste de 1/16. Logos institucionales y números con sublimación.
Marquilla talla en nylon pegada en la asentada de la pretina centrada.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Enumerada así: Debe llevar el número adelante, en la pierna izquierda de acuerdo al numero de las camisetas. Logos institucionales y numeración sublimados, conforme a reglamentación establecida para la disciplina. Diseños y colores de acuerdo con las orientaciones de la Oficina Asesora en Comunicaciones del Inder.</t>
  </si>
  <si>
    <t>Cuello redondo terminado de 1.5cm, unido en filete sencillo y se asienta en plana 1aguja con ajuste de 1/16; lleva tapa cuello, asentado en plana 1aguja con ajuste de 1/16 a ambos lados. Hombros con adelanto de 2cm, unidos en filete sencillo sin asentar. Costados cerrados en filete sencillo. Sisa con sesgo abrazado, terminado de 1cm asentado en guía de recubridora a 1aguja. Ruedo de 2cm terminado. asentado en recubridora 2agujas 1/8. Color rojo o azul.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en su tela: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Las cantidades SOLICITADAS EN ESTE ÍTEM deben ser rojo. Diseños y colores de acuerdo con las orientaciones de la Oficina Asesora en Comunicaciones del Inder.</t>
  </si>
  <si>
    <t>Cuello redondo terminado de 1.5cm, unido en filete sencillo y se asienta en plana 1aguja con ajuste de 1/16; lleva tapa cuello, asentado en plana 1aguja con ajuste de 1/16 a ambos lados. Hombros con adelanto de 2cm, unidos en filete sencillo sin asentar. Costados cerrados en filete sencillo. Sisa con sesgo abrazado, terminado de 1cm asentado en guía de recubridora a 1aguja. Ruedo de 2cm terminado. asentado en recubridora 2agujas 1/8. Color rojo o azul.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en su tela: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Las cantidades SOLICITADAS EN ESTE ÍTEM deben ser azul. Diseños y colores de acuerdo con las orientaciones de la Oficina Asesora en Comunicaciones del Inder.</t>
  </si>
  <si>
    <t>Pretina de 10cm terminada, con elástico de 10cm entalegado y asentada en resortadora a 4agujas. Corte en unido en filete sencillo y asentado en plana 1aguja con ajuste de 1/16.Tiro delantero unido en filete sencillo y asentado en plana 1aguja con ajuste de 1/16. Tiro trasero unido en filete sencillo y asentado en plana 1aguja con ajuste de 1/16. Ruedo dobladillado a 2,5 cm en recubridora 2agujas 1/8 con hilo T/T. Color rojo y azul.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en su tela: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DE COLOR ROJO. Diseños y colores de acuerdo con las orientaciones de la Oficina Asesora en Comunicaciones del Inder.</t>
  </si>
  <si>
    <t>Pretina de 10cm terminada, con elástico de 10cm entalegado y asentada en resortadora a 4agujas. Corte en unido en filete sencillo y asentado en plana 1aguja con ajuste de 1/16.Tiro delantero unido en filete sencillo y asentado en plana 1aguja con ajuste de 1/16. Tiro trasero unido en filete sencillo y asentado en plana 1aguja con ajuste de 1/16. Ruedo dobladillado a 2,5 cm en recubridora 2agujas 1/8 con hilo T/T. Color rojo y azul.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en su tela: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DE COLOR AZUL. Diseños y colores de acuerdo con las orientaciones de la Oficina Asesora en Comunicaciones del Inder.</t>
  </si>
  <si>
    <t>Hombros unidos en filete sencillo sin asentar, Cuello y sisa con sesgo abrazado terminado de 1cm, montado en guía de recubridora asentado en plana 1aguja, Pretina incluida, lleva elástico de 3.5cm, entalegado y asentado en recubridora 2agujas en la parte inferior, Tiro delantero unido en filete sencillo y asentado en recubridora decorativa de 5agujas, Corte en unido en filete sencillo y asentado en recubridora decorativa de 5agujas, Costados unidos en filete sencillo sin asentar,  Tiros trasero unido en filete sencillo y asentado en recubridora decorativa de 5agujas, Refuerzo interno en el tiro de la entrepierna, con badana interna, asentado en zigzag, Ruedo dobladillado a 2,5 cm en recubridora 2agujas 1/8 con hilo T/T.     Tela: Por su construcción y el porcentaje de lycra contenido en el textil, es ideal para la confección de prendas de compresión. La estabilidad del tejido le permite tener un alto desempeño en penetración de tinta y estabilidad dimensional frente a la sublimación o transfer. Base con tecnología de elongación bidireccional, gracias a su alto porcentaje de fibras elásticas esta base permite mayor confort y libertad de movimiento lo que brinda seguridad y comodidad al usuario y lo hace ideal para la confección de prendas deportivas de compresión. Composición: 75% poliéster 25% Lycra Ancho:149 +/- 3 cm Peso: 244+/- 12 g/ m2.  Se debe aplicar las siguientes normas internacionales: ASTMD6614, AATCC 16, AATCC 61, AATCC183, AATCC 15, AATCC79, AATCC198 y con una cinta de Silicona elástica en la parte interna del cocido de la pierna para evitar que la trusa se deslice hacia arriba de la pierna. Diseños y colores de acuerdo con las orientaciones de la Oficina Asesora en Comunicaciones del Inder.</t>
  </si>
  <si>
    <t>Cuello entalegado y asentado en plana 1aguja con ajuste de 1/4, lleva tapa cuello, asentado en plana 1aguja a ambos lados con ajuste de 1/16, mangas montadas en filete sencillo y asentadas en recubridora decorativa de 5agujas, logos con sublimación, Costados cerrados en filete sencillo, sin asentar, ruedo de 2cm terminado. asentado en recubridora 2agujas 1/8, ruedo manga dobladillado a 2cm terminado en recubridora 2agujas 1/8, Cierre entalegado con falso interno, asentado en plana 1aguja con ajuste de 1/16, a ambos lados, Bolsillo parche don dobladillo de 1cm en la boca de bolsillo, en plana 2agujas, el bolsillo se asienta, cada 15cm en recubridora decorativa de 5agujas, para que forme 3 bolsillos. Textil de alto desempeño especial para ciclismo, maneja permanencia del color ante la sudoración, transporte de humedad, protección solar UPF-30-50, protección antibacterial que evita los malos olores, por la naturaleza química de la fibra, tiene muy buen desempeño a la estampación por transfer.  Composición 100% Poliéster Ancho:166 +/- 2 cm Peso:132+/- 6 g/ m2, e debe aplicar las siguientes normas internacionales: AATCC 79, AATCC 198, AATCC 15, AATCC 16, AATCC 61, AATCC 183. Diseños y colores de acuerdo con las orientaciones de la Oficina Asesora en Comunicaciones del Inder.</t>
  </si>
  <si>
    <t>98% Poliéster,1% Poliamida, 1% Elastán. Zona de aireación en el empeine para una mejor ventilación. Con un peso de 63 gramos, con secado rápido. Tallas según la indicación de la supervisión, esta prenda debe ser de largo que llegue en el punto céntrico entre la rodilla y el tobillo. Diseños y colores de acuerdo con las orientaciones de la Oficina Asesora en Comunicaciones del Inder.</t>
  </si>
  <si>
    <t>Pretina incluida de 3,5cm terminada, con elástico de 3cm entalegado y asentada en enresortadora a 2agujas de 1/4 a ambos lados, lleva 2 ojales en la parte interna para cordón interno. Tiro delantero unido en filete sencillo y asentado en plana 1aguja con ajuste de 1/16. Tiro trasero unido en filete sencillo y asentado en plana 1aguja con ajuste de 1/16. Ruedo dobladillado a 2,5 cm en recubridora 2 agujas 1/8. En la pretina interna lleva jareta. Toda la prenda va forrada en malla. Pretina incluida de 3,5cm terminada, con elástico de 3cm entalegado y asentada en enresortadora a 2agujas de 1/4 a ambos lados, lleva 2 ojales en la parte interna para cordón interno. Tiro trasero unido en filete sencillo y asentado en plana 1aguja con ajuste de 1/16. Ruedo dobladillado a 2,5 cm en recubridora 2 agujas 1/8. Tiro delantero unido en filete sencillo y asentado en plana 1 aguja con ajuste de 1/16. Logos institucionales y números con sublimación.
Marquilla talla en nylon pegada en la asentada de la pretina centrada.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y numeración sublimados, conforme a reglamentación establecida para la disciplina de fútbol. Diseños y colores de acuerdo con las orientaciones de la Oficina Asesora en Comunicaciones del Inder.</t>
  </si>
  <si>
    <t>Cuello redondo, terminado de 1.5cm, unido en filete sencillo y se asienta en plana 1aguja con ajuste de 1/16; lleva tapa cuello, asentado en plana 1aguja con ajuste de 1/16 a ambos lados. Hombros con adelanto de 2cm, unidos en filete sencillo sin asentar. Ruedo manga dobladillado a 2cm terminado en recubridora 2agujas 1/8. Corte en filete sencillo sin asentar. Mangas montadas en filete sencillo, asentadas en plana1aguja con ajuste de 1/4. Costados cerrados en filete sencillo. Ruedo de 2cm terminado. asentado en recubridora 2agujas 1/8.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y numeración sublimados, conforme a reglamentación establecida para la disciplina de fútbol. (1 en adelante, excepto 1 y 12 que son los números de los porteros)Diseños y colores de acuerdo con las orientaciones de la Oficina Asesora en Comunicaciones del Inder.</t>
  </si>
  <si>
    <t>Cuello redondo, terminado de 1.5cm, unido en filete sencillo y se asienta en plana 1aguja con ajuste de 1/16; lleva tapa cuello, asentado en plana 1aguja con ajuste de 1/16 a ambos lados. Hombros con adelanto de 2cm, unidos en filete sencillo sin asentar. Ruedo manga dobladillado a 2cm terminado en recubridora 2agujas 1/8. Corte en filete sencillo sin asentar. Mangas montadas en filete sencillo, asentadas en plana1aguja con ajuste de 1/4. Costados cerrados en filete sencillo. Ruedo de 2cm terminado. asentado en recubridora 2agujas 1/8.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y numeración sublimados, conforme a reglamentación establecida para la disciplina de fútbol de salón (1 al 20, excepto 1 y 12 que son los números de los porteros). Adicional una camisa de color diferente con número de jugadora para portera jugador en algún caso, debe coincidir con el numero de la pantaloneta de portera libero. Diseños y colores de acuerdo con las orientaciones de la Oficina Asesora en Comunicaciones del Inder.</t>
  </si>
  <si>
    <t>Cuello redondo, terminado de 1.5cm, unido en filete sencillo y se asienta en plana 1aguja con ajuste de 1/16; lleva tapa cuello, asentado en plana 1aguja con ajuste de 1/16 a ambos lados. Hombros con adelanto de 2cm, unidos en filete sencillo sin asentar. Ruedo manga dobladillado a 2cm terminado en recubridora 2agujas 1/8. Corte en filete sencillo sin asentar. Mangas montadas en filete sencillo, asentadas en plana1aguja con ajuste de 1/4. Costados cerrados en filete sencillo. Ruedo de 2cm terminado. asentado en recubridora 2agujas 1/8.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y numeración sublimados, conforme a reglamentación establecida para la disciplina de fútbol sala (1 al 20, excepto 1 y 12 que son los números de los porteros). Adicional una camisa de color diferente con número de jugador para portero jugador en algún caso, debe coincidir con el numero de la pantaloneta de portea libero. Diseños y colores de acuerdo con las orientaciones de la Oficina Asesora en Comunicaciones del Inder.</t>
  </si>
  <si>
    <t>Pretina incluida de 3,5cm terminada, con elástico de 3cm entalegado y asentada en enrresortadora a 2agujas de 1/4 a ambos lados, lleva 2 ojales en la parte interna para cordón interno. Tiro delantero unido en filete sencillo y asentado en plana 1aguja con ajuste de 1/16. Tiro trasero unido en filete sencillo y asentado en plana 1aguja con ajuste de 1/16. Ruedo dobladillado a 2,5 cm en recubridora 2 agujas 1/8. En la pretina interna lleva jareta. Toda la prenda va forrada en malla. Pretina incluida de 3,5cm terminada, con elástico de 3cm entalegado y asentada en enrresortadora a 2agujas de 1/4 a ambos lados, lleva 2 ojales en la parte interna para cordón interno. Tiro trasero unido en filete sencillo y asentado en plana 1aguja con ajuste de 1/16. Ruedo dobladillado a 2,5 cm en recubridora 2 agujas 1/8. Tiro delantero unido en filete sencillo y asentado en plana 1 aguja con ajuste de 1/16. Logos institucionales y números con sublimación.
Marquilla talla en nylon pegada en la asentada de la pretina centrada.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y numeración sublimados, conforme a reglamentación establecida para la disciplina de Futbol sala. Diseños y colores de acuerdo con las orientaciones de la Oficina Asesora en Comunicaciones del Inder. Nota: 1 de las pantalonetas y camisetas debe ser del color del uniforme del portero, para el portero libero (aparte de la sudadera).</t>
  </si>
  <si>
    <t>Judogui con Corte tradicional Japonés, adaptado al canon actual. • Tejido de fibra de arroz 100%, Interior suave, pantalón con cintura tradicional con correas ajustables, refuerzos en chaqueta y pantalón, recomendado para judokas expertos y entrenamientos de intensidad alta, gramaje ideal entre 500 a 600 gr. Color: Blanco.</t>
  </si>
  <si>
    <t>Karategui de Kata en Tejido pesado preparado especialmente para kata de ultima generación, poliéster algodón de alta rigidez con snap, ajustado al cuerpo en mangas y torso estilo japonés para la alta competición. (no resorte en el pantalón), Color blanco y con aval de la WKF.</t>
  </si>
  <si>
    <t>Karategui de Comité. Homologado por la World Karate Federation. Ofrece un diseño moderno, elegante y detalles de primera calidad de fabricación. 
Este karategui tiene características muy avanzadas que lo hace excepcional en su clase y es la opción número uno para los competidores de kumite que desean el ajuste más eficiente, elegante y confortable. Aunque es extremadamente ligero, es muy resistente. Ofrece máxima transpiración y resistirá tanto el entrenamiento de kumite intensivo, como la competición, permitiendo la mayor movilidad. Máxima confortabilidad, ni se pega, ni encoge, ni arruga y seca rápidamente. Peso mínimo, 6 onz microfibra.
Materiales: Mezcla de Microfibra y Poliéster.  no se pega, ni se encoge, ni se arruga, además seca rápidamente.</t>
  </si>
  <si>
    <t xml:space="preserve">Cuello con sesgo abrazado, terminado de 1.5cm pegado con guía de recubridora a 2agujas 1/8. Cortes en costados, unido en filete sencillo y asentado en recubridora decorativa a 5agujas. Sesgo terminado de 1.5cm, pegado en guía de recubridora a 2agujas 1/8. Corte en la entrepierna unido en filete sencillo asentado en recubridora decorativa. Costados en filete sencillo sin asentar. Ruedo manga con dobladillo de 2cm asentado en zigzag decorativo. Color rojo o azul. Tela: Por su construcción y el porcentaje de lycra contenido en el textil, es ideal para la confección de prendas de compresión. La estabilidad del tejido le permite tener un alto desempeño en penetración de tinta y estabilidad dimensional frente a la sublimación o transfer. Base con tecnología de elongación bidireccional, gracias a su alto porcentaje de fibras elásticas esta base permite mayor confort y libertad de movimiento lo que brinda seguridad y comodidad al usuario y lo hace ideal para la confección de prendas deportivas de compresión. Composición: 75% poliéster 25% Lycra Ancho:149 +/- 3 cm Peso: 244+/- 12 g/ m2.  Se debe aplicar las siguientes normas internacionales: ASTMD6614, AATCC 16, AATCC 61, AATCC183, AATCC 15, AATCC79, AATCC198. DEPORTISTAS:   TRUSAS: Cada deportista deberá presentarse a competencia con la trusa reglamentaria, Las trusas podrán tener el color de fondo de preferencia; sin embargo, las marcas rojas y azules son componentes ininterrumpidos de diseño específico para el deporte, deben permanecer intacto de cualquier gráfico, logotipo o identificación de terceros.  Especificación técnica: Cada trusa tendrá un total de tres marcas que consisten en:• Se colocarán dos bandas de 7 cm, una en cada pierna, sobre el borde inferior, por   distinción clara, la marca deberá cubrir la circunferencia de la pierna.• Una banda de 7 cm colocada en la parte posterior de la trusa debajo del nombre del municipio.  y con una cinta de Silicona elástica en la parte interna del cocido de la pierna para evitar que la trusa se deslice hacia arriba de la pierna. Diseños y colores de acuerdo con las orientaciones de la Oficina Asesora en Comunicaciones del Inder.  Estas son las de color Rojo. </t>
  </si>
  <si>
    <t>Cuello con sesgo abrazado, terminado de 1.5cm pegado con guía de recubridora a 2agujas 1/8. Cortes en costados, unido en filete sencillo y asentado en recubridora decorativa a 5agujas. Sesgo terminado de 1.5cm, pegado en guía de recubridora a 2agujas 1/8. Corte en la entrepierna unido en filete sencillo asentado en recubridora decorativa. Costados en filete sencillo sin asentar. Ruedo manga con dobladillo de 2cm asentado en zigzag decorativo. Color rojo o azul. Tela: Por su construcción y el porcentaje de lycra contenido en el textil, es ideal para la confección de prendas de compresión. La estabilidad del tejido le permite tener un alto desempeño en penetración de tinta y estabilidad dimensional frente a la sublimación o transfer. Base con tecnología de elongación bidireccional, gracias a su alto porcentaje de fibras elásticas esta base permite mayor confort y libertad de movimiento lo que brinda seguridad y comodidad al usuario y lo hace ideal para la confección de prendas deportivas de compresión. Composición: 75% poliéster 25% Lycra Ancho:149 +/- 3 cm Peso: 244+/- 12 g/ m2.  Se debe aplicar las siguientes normas internacionales: ASTMD6614, AATCC 16, AATCC 61, AATCC183, AATCC 15, AATCC79, AATCC198. DEPORTISTAS:   TRUSAS: Cada deportista deberá presentarse a competencia con la trusa reglamentaria, Las trusas podrán tener el color de fondo de preferencia; sin embargo, las marcas rojas y azules son componentes ininterrumpidos de diseño específico para el deporte, deben permanecer intacto de cualquier gráfico, logotipo o identificación de terceros.  Especificación técnica: Cada trusa tendrá un total de tres marcas que consisten en:• Se colocarán dos bandas de 7 cm, una en cada pierna, sobre el borde inferior, por   distinción clara, la marca deberá cubrir la circunferencia de la pierna.• Una banda de 7 cm colocada en la parte posterior de la trusa debajo del nombre del municipio.  y con una cinta de Silicona elástica en la parte interna del cocido de la pierna para evitar que la trusa se deslice hacia arriba de la pierna. Diseños y colores de acuerdo con las orientaciones de la Oficina Asesora en Comunicaciones del Inder.   Estas son las de color azul.</t>
  </si>
  <si>
    <t>Cuello terminado de 2cm unido en filete sencillo y asentado en recubridora 2agujas 1/8, Manga ranglan, unidas en filete sencillo y asentadas en recubridora decorativa de 5agujas, la manga lleva un corte en la sisa, se une en filete sencillo y se asienta en recubridora decorativa a 5agujas,  Corte en costados, unido en filete sencillo y asentado en recubridora decorativa a 5agujas, Corte en la entrepierna con refuerzo, unido en filete sencillo y asentado en zigzag decorativo, Ruedo manga con dobladillo de 2cm asentado en zigzag decorativo, Ruedo manga con dobladillo de 2cm asentado en zigzag decorativo. Tiro unido en filete sencillo y asentado en recubridora decorativa 5agujas. Costados en filete sencillo sin asentar.   Tela: Por su construcción y el porcentaje de lycra contenido en el textil, es ideal para la confección de prendas de compresión. La estabilidad del tejido le permite tener un alto desempeño en penetración de tinta y estabilidad dimensional frente a la sublimación o transfer. Base con tecnología de elongación bidireccional, gracias a su alto porcentaje de fibras elásticas esta base permite mayor confort y libertad de movimiento lo que brinda seguridad y comodidad al usuario y lo hace ideal para la confección de prendas deportivas de compresión. Composición: 75% poliéster 25% Lycra Ancho:149 +/- 3 cm Peso: 244+/- 12 g/ m2.  Se debe aplicar las siguientes normas internacionales: ASTMD6614, AATCC 16, AATCC 61, AATCC183, AATCC 15, AATCC79, AATCC198. Sin cierre, adelante ni atrás, pero que permita el acceso del cuerpo por la parte superior (cuello)  y con una cinta de Silicona elástica en la parte interna del cocido de la pierna para evitar que la trusa se deslice hacia arriba de la pierna. Logos institucionales sublimados. Diseños y colores de acuerdo con las orientaciones de la Oficina Asesora en Comunicaciones del Inder.</t>
  </si>
  <si>
    <t>Cuello terminado de 2cm unido en filete sencillo y asentado en recubridora 2 agujas 1/8, Manga ranglan, unidas en filete sencillo y asentadas en recubridora decorativa de 5 agujas, la manga lleva un corte en la sisa, se une en filete sencillo y se asienta en recubridora decorativa a 5 agujas, Corte en costados, LA PARTE LATERAL DE LA LICRA LLEVA UNA TELA EN MALLA TRANSPIRABLE. LA MOLDERIA ESTA DISEÑADA ESPECIALMENTE PARA DEPORTISTAS DE ALTO RENDIMIENTO, la tela no debe ser TRASLUCIDA, unido en filete sencillo y asentado en recubridora decorativa a 5 agujas, Corte en la entrepierna con refuerzo, unido en filete sencillo y asentado en zigzag decorativo, Puños de 2.5cm terminado, entalegado y asentado en recubridora 2 agujas, Ruedo manga con dobladillo de 2cm asentado en zigzag decorativo, Tiro unido en filete sencillo y asentado en recubridora decorativa 5 agujas, Costados en filete sencillo sin asentar. Tela: características de secado rápido, Por su construcción y el porcentaje de lycra contenido en el textil, es ideal para la confección de prendas de compresión. La estabilidad del tejido le permite tener un alto desempeño en penetración de tinta y estabilidad dimensional frente a la sublimación o transfer. Base con tecnología de elongación bidireccional, gracias a su alto porcentaje de fibras elásticas esta base permite mayor confort y libertad de movimiento lo que brinda seguridad y comodidad al usuario y lo hace ideal para la confección de prendas deportivas de compresión. Composición: 75% poliéster 25% Lycra Ancho:149 +/- 3 cm Peso: 244+/- 12 g/ m2.  Se debe aplicar las siguientes normas internacionales: ASTMD6614, AATCC 16, AATCC 61, AATCC183, AATCC 15, AATCC79, AATCC198,  .LLEVA CREMALLERA INVISIBLE. debe estar ubicado en la parte de adelante.  y con una cinta de Silicona elástica en la parte interna del cocido de la pierna para evitar que la trusa se deslice hacia arriba de la pierna, Logos institucionales sublimados. Diseños y colores de acuerdo con las orientaciones de la Oficina Asesora en Comunicaciones del Inder.</t>
  </si>
  <si>
    <t>DOBOK DE COMBATE. Camisón en cuello en V, color Negro. Pantalón ancho con cintura elástica. Composición: Poliéster 65%, Algodón 35% - Color: Blanco. Homologado por la WTF. Titulo o palabra estampado de MED en la parte posterior e inferior de la chaqueta. Diseños y colores de acuerdo con las orientaciones de la Oficina Asesora en Comunicaciones del Inder.</t>
  </si>
  <si>
    <t>DOBOK POOMSE CADETES hombres. Dobok de poomsae Aprobado por la WTF. 65% Polyester, 35% Algodón. Chaqueta Blanca (Cuello Poom Rojo y Negro)  Hombres con pantalón azul claro. Titulo o palabra estampado de MED en la parte posterior e inferior de la chaqueta. Diseños y colores de acuerdo con las orientaciones de la Oficina Asesora en Comunicaciones del Inder.</t>
  </si>
  <si>
    <t>DOBOK POOMSE CADETES mujeres. Dobok de poomsae Aprobado por la WTF. 65% Polyester, 35% Algodón. Chaqueta Blanca (Cuello Poom Rojo y Negro). Mujeres con pantalón rojo. Titulo o palabra estampado de MED en la parte posterior e inferior de la chaqueta. Diseños y colores de acuerdo con las orientaciones de la Oficina Asesora en Comunicaciones del Inder.</t>
  </si>
  <si>
    <t>DOBOK POOMSE JUNIOR:  Dobok de poomsae Aprobado por la WTF. 65% Polyester, 35% Algodón.  Chaqueta Blanca (Cuello Poom color negro) Pantalón azul CLARO PARA DAMAS. Titulo o palabra estampado de MED en la parte posterior e inferior de la chaqueta. Diseños y colores de acuerdo con las orientaciones de la Oficina Asesora en Comunicaciones del Inder.</t>
  </si>
  <si>
    <t>DOBOK POOMSE JUNIOR:  Dobok de poomsae Aprobado por la WTF. 65% Polyester, 35% Algodón.  Chaqueta Blanca (Cuello Poom color negro) Pantalón azul oscuro PARA CABALLEROS. Titulo o palabra estampado de MED en la parte posterior e inferior de la chaqueta. Diseños y colores de acuerdo con las orientaciones de la Oficina Asesora en Comunicaciones del Inder.</t>
  </si>
  <si>
    <t>Cuello redondo, terminado de 1.5cm, unido en filete sencillo y se asienta en plana 1aguja con ajuste de 1/16; lleva tapa cuello, asentado en plana 1aguja con ajuste de 1/16 a ambos lados. Hombros con adelanto de 2cm, unidos en filete sencillo sin asentar. Ruedo manga dobladillado a 2cm terminado en recubridora 2agujas 1/8. Corte en filete sencillo sin asentar. Mangas montadas en filete sencillo, asentadas en plana1aguja con ajuste de 1/4. Costados cerrados en filete sencillo. Ruedo de 2cm terminado. asentado en recubridora 2agujas 1/8.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Por reglamentación no puede ser de color blanco, ni tener este color en la parte de adelante, Diseños y colores de acuerdo con las orientaciones de la Oficina Asesora en Comunicaciones del Inder.</t>
  </si>
  <si>
    <t xml:space="preserve">Pretina incluida de 3,5cm terminada, con elástico de 3cm entalegado y asentada en enrresortadora a 2agujas de 1/4 a ambos lados, lleva 2 ojales en la parte interna para cordón interno. Tiro delantero unido en filete sencillo y asentado en plana 1aguja con ajuste de 1/16. Tiro trasero unido en filete sencillo y asentado en plana 1aguja con ajuste de 1/16. Ruedo dobladillado a 2,5 cm en recubridora 2 agujas 1/8. En la pretina interna lleva jareta. Toda la prenda va forrada en malla. Pretina incluida de 3,5cm terminada, con elástico de 3cm entalegado y asentada en enrresortadora a 2agujas de 1/4 a ambos lados, lleva 2 ojales en la parte interna para cordón interno. Tiro trasero unido en filete sencillo y asentado en plana 1aguja con ajuste de 1/16. Ruedo dobladillado a 2,5 cm en recubridora 2 agujas 1/8. Tiro delantero unido en filete sencillo y asentado en plana 1 aguja con ajuste de 1/16. Logos institucionales y números con sublimación. Marquilla talla en nylon pegada en la asentada de la pretina centrada.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sublimados. Diseños y colores de acuerdo con las orientaciones de la Oficina Asesora en Comunicaciones del Inder.
</t>
  </si>
  <si>
    <t>98% Poliéster,1% Poliamida, 1% Elastán. Zona de aireación en el empeine para una mejor ventilación, Zona de aireación en la parte superior y trasera para una mejor ventilación. Con un peso de 63 gramos, con secado rápido. Tallas según la indicación de la supervisión y que sobre pasen la rodilla o que llegue a la rodilla. Diseños y colores de acuerdo con las orientaciones de la Oficina Asesora en Comunicaciones del Inder.</t>
  </si>
  <si>
    <t>Morral con compartimento principal, cierre con cremallera. 2 Bolsillos laterales en malla. Cargadera manos libres ajustable. Medidas: 33 x 43 x 8cm. Material: Poliéster 600D con decorado en Cambrel. Todo de acuerdo con el diseño suministrado por la Oficina Asesora de Comunicaciones del INDER.</t>
  </si>
  <si>
    <t>Composición 100% Pol Ancho:150 +/- 2 cm Peso:140 +/- 5 g/ m2, Cuello redondo, terminado de 1.5cm, lleva un corte en el centro de 7cm, cortes unidos en filete sencillo sin asentar, el cuello se pega en filete sencillo y se asienta en plana 1aguja con ajuste de 1/16, lleva tapa cuello de 1cm terminado entalegado y asentado en plana 1aguja con ajuste de 1/16, a ambos lados, Mangas montadas en filete sencillo y asentadas en plana 1aguja con ajuste de 1/4, Pieza delantera estampada con sublimación. Costados cerrados en filete sencillo. Ruedo de 2cm terminado. asentado en recubridora 2agujas 1/8, Hombros con adelanto de 2cm, unidos en filete sencillo sin asentar, Ruedo de 2cm terminado. asentado en recubridora 2agujas.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en su tela: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Diseños y colores de acuerdo con las orientaciones de la Oficina Asesora en Comunicaciones del Inder. Nota: El color debe ser diferente al color de los uniformes de jugadores de campo que no sea negro. y enumerados siempre así: Numeración grande en la parte posterior, y pequeño centrado de 15 cm en la parte frontal.  Números 1 y 12.</t>
  </si>
  <si>
    <t>Pretina terminada de 4cm, con elástico de 4cm entalegado y asentada en enresortadora a 4agujas, Ruedo de 1.5cm asentado en plana 1aguja. Tiro trasero unido en filete puntada, seguridad asentado en plana a 2agujas con ajuste de 1/4, Tiro embonado entalegado y asentado en plana 1aguja con ajuste de 1/16, Corte en la entrepierna con refuerzo, unido en filete puntada seguridad y asentado en plana 1aguja con ajuste de 1/16, Entrepierna en filete puntada seguridad asentado en plana a 2agujas, Corte en costados con refuerzo, la pieza va doble y en la parte interna lleva guata, el corte va unido en filete puntada seguridad asentado en plana a 1aguja con ajuste de 1/4,  pieza tipo rodillera con guata interna, entalegada y asentada en plana a 3agujas, Costados en filete puntada de seguridad sin asentar, Cortes unidos en filete puntada seguridad asentados en plana 1aguja con ajuste de 1/4. Tela: composición 100% Poliéster Ancho: 163 +/- 4 cm Peso: 197 +/- 10 g/ m2, Textil de Alto Desempeño desarrollado con una alta resistencia ante la presión lo que lo hace un textil con una alta durabilidad, garantizando prendas más resistentes y ligeras durante la actividad física. Textil con doble textura dada por su composición y un proceso de napeado en el interior, especialmente diseñado para la confección de prendas deportivas, estas telas deben tener las siguientes tecnologías: permanencia del color ante la sudoración, permanencia del color ante la exposición del sol y agua,  protección solar UPF-30-50, impermeabilidad y control de temperatura Se debe aplicar las siguientes normas internacionales: ASTM D1777, AATCC 16, AATCC 61, AATCC183, AATCC 15. Diseños y colores de acuerdo con las orientaciones de la Oficina Asesora en Comunicaciones del Inder. Nota: El color debe ser diferente al color de los uniformes de jugadores de campo que no sea negro.</t>
  </si>
  <si>
    <t>Cuello redondo, terminado de 1.5cm, unido en filete sencillo y se asienta en plana 1aguja con ajuste de 1/16; lleva tapa cuello, asentado en plana 1aguja con ajuste de 1/16 a ambos lados. Hombros con adelanto de 2cm, unidos en filete sencillo sin asentar. Costados cerrados en filete sencillo. Sisa con sesgo abrazado, terminado de 1cm asentado en guía de recubridora a 1aguja.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sublimados de acuerdo al diseño, Enumerada así: Numeración grande en la parte posterior y pequeño centrado de 15 cm en la parte frontal. pueden ser desde el número 2 hasta  el 20. Nota. El numero 1 seria proyectado para los uniformes de los líberos. Diseños y colores de acuerdo con las orientaciones de la Oficina Asesora en Comunicaciones del Inder.</t>
  </si>
  <si>
    <t>Cuello redondo, terminado de 1.5cm, unido en filete sencillo y se asienta en plana 1aguja con ajuste de 1/16; lleva tapa cuello, asentado en plana 1aguja con ajuste de 1/16 a ambos lados. Hombros con adelanto de 2cm, unidos en filete sencillo sin asentar. Costados cerrados en filete sencillo. Sisa con sesgo abrazado, terminado de 1cm asentado en guía de recubridora a 1aguja.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y numeración sublimados numero 1, conforme a reglamentación establecida para la disciplina de voleibol y para la posición de líbero.. Diseños y colores de acuerdo con las orientaciones de la Oficina Asesora en Comunicaciones del Inder.</t>
  </si>
  <si>
    <t xml:space="preserve">Pretina incluida terminada de 3.5cm, con elástico de 3.5cm entalegado y asentada en la parte inferior con recubridora decorativa de 5agujas. Tiro unido en filete sencillo, asentado en recubridora decorativa de 5 agujas. Corte de tipo costadillo unido en filete sencillo asentado en recubridora decorativa, de 5agujas. Ruedo con dobladillo de 3cm asentado en recubridora a 2agujas 1/8. Lycra completa (corta), con ruedo y resorte. Textil de alto desempeño especialmente diseñado para el segmento de Swimwear y Fitness gracias a su alta composición con Spandex permite libertad de movimiento y brinda seguridad y comodidad al usuario, ideal para la confección de prendas deportivas. Composición 80% Poliéster 20% lycran Ancho:152 +/- 3 cm Peso: 232+/- 12 g/ m2, Textil de Alto desempeño desarrollado con elongación bidireccional, debido a su construcción compuesta por fibras elásticas que permiten mayor ajuste, confort y libertad de movimiento. Estas telas deben tener las siguientes tecnologías: permanencia del color ante el lavado y la exposición del sol, permanencia del color ante el contacto con el sudor, protección solar UPF-35 permanente, elongación y recuperación bidireccional, protección del color en presencia del cloro y sales marinas. se debe aplicar las siguientes normas internacionales AATCC 16/AATCC 61, AATCC183, ASTM D6614, AATCC 15, AATCC 106/AATCC162. Logos institucionales sublimados de acuerdo al diseño, enumerada así: Debe llevar el número adelante, en la pierna derecha de acuerdo al numero de las camisetas. Para voleibol del 1 al 20 o hasta cantidades solicitadas y para Voleiplaya del 1 al 2.  </t>
  </si>
  <si>
    <t xml:space="preserve">Pretina incluida terminada de 3.5cm, con elástico de 3.5cm entalegado y asentada en la parte inferior con recubridora decorativa de 5agujas. Tiro unido en filete sencillo, asentado en recubridora decorativa de 5 agujas. Corte de tipo costadillo unido en filete sencillo asentado en recubridora decorativa, de 5agujas. Costado y entrepierna unidos en filete sencillo sin asentar. Ruedo con dobladillo de 3cm asentado en recubridora a 2agujas 1/8. Corte en el costado, unido en filete sencillo y asentado en recubridora decorativa 5agujas. Tiro trasero unido en filete sencillo y asentado en recubridora decorativa de 5agujas.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y numeración sublimados, conforme a reglamentación establecida para la disciplina. Debe llevar el número adelante, en la pierna izquierda de acuerdo al numero de las camisetas. Diseños y colores de acuerdo con las orientaciones de la Oficina Asesora en Comunicaciones del Inder. </t>
  </si>
  <si>
    <t>Cuello camisero, tipo polo, terminado de 1.5cm, unido en filete sencillo y se asienta en plana 1aguja con ajuste de 1/16; lleva tapa cuello, asentado en plana 1aguja con ajuste de 1/16 a ambos lados. Hombros con adelanto de
2cm, unidos en filete sencillo sin asentar. Ruedo manga dobladillado a 2cm terminado en recubridora 2agujas 1/8. Mangas montadas en filete sencillo y asentadas en plana 1 aguja con ajuste de 1/4. Costados cerrados en filete sencillo. Ruedo de 2cm terminado. asentado en recubridora 2 agujas 1/8.
Tela 100% poliéster, Textil de Alto Desempeño con una alta durabilidad frente al roce con superficies y que absorbe, seca y expulsa rápidamente la humedad del cuerpo, garantizando prendas más ligeras y frescas durante la
actividad física. Tiene un peso de 132 +/- 12 g/m2, con un ancho de 151 +/- 3 cm. Por la naturaleza química de la fibra, tiene muy buen desempeño a la estampación por transfer. Esta prenda debe tener la siguiente tecnología: Transporte de humedad, protección solar UPF30-50, permanencia del color ante el lavado y la exposición al sol, permanencia del color ante la transpiración, protección antibacterial que evita malos olores. Se debe aplicar las siguientes normas internacionales: AATCC 79, AATCC 198, ADVANCE DRY, AATCC 15, AATCC 16, AATCC 61, AATCC 183, AATCC 15, JISL1902. Logos institucionales sublimados como se muestran en el diseño. Son las mismas características de la camiseta de competencia de deportes de conjunto pero con cuello camisero. Diseños y colores de acuerdo a la oficina asesora de comunicaciones.</t>
  </si>
  <si>
    <t>CHAQUETA UNISEX</t>
  </si>
  <si>
    <t>CAMISETA T-SHIRT CUELLO REDONDO MANGA CORTA</t>
  </si>
  <si>
    <t>SUDADERA UNISEX</t>
  </si>
  <si>
    <t>TOP- LYCRA  PARA ATLETISMO</t>
  </si>
  <si>
    <t>GORRA INSTITUCIONAL</t>
  </si>
  <si>
    <t>GORROS DE BAÑO  (GORRO NATACION) CASCO RANCING)</t>
  </si>
  <si>
    <t>PANTALONETA DE BAÑO</t>
  </si>
  <si>
    <t>VESTIDO DE BAÑO NATACION</t>
  </si>
  <si>
    <t>SUDADERA PARA AJEDREZ</t>
  </si>
  <si>
    <t>CAMISETA SISA PARA ATLETISMO</t>
  </si>
  <si>
    <t>LYCRA A LA RODILLA ATLETISMO HOMBRE</t>
  </si>
  <si>
    <t>LYCRA CORTA NEGRA PARA ATLETISMO</t>
  </si>
  <si>
    <t>FALDASHORT MUJER BADMINTON</t>
  </si>
  <si>
    <t>CAMISETA DE COMPETENCIA PARA BADMINTON CUELLO CAMISERO</t>
  </si>
  <si>
    <t>PANTALONETA PARA BADMINTON</t>
  </si>
  <si>
    <t>CAMISETA SISA PARA BALONCESTO</t>
  </si>
  <si>
    <t>PANTALONETA PARA BALONCESTO</t>
  </si>
  <si>
    <t>CAMISETA PARA BALONMANO</t>
  </si>
  <si>
    <t>PANTALONETA PARA BALONMANO</t>
  </si>
  <si>
    <t>CAMISETA SISA PARA BOXEO ROJO</t>
  </si>
  <si>
    <t>CAMISETA SISA PARA BOXEO AZUL</t>
  </si>
  <si>
    <t>PANTALONETA PARA BOXEO ROJA</t>
  </si>
  <si>
    <t xml:space="preserve">PANTALONETA PARA BOXEO AZUL </t>
  </si>
  <si>
    <t xml:space="preserve">TRUSA CORTA PARA CICLISMO RUTA </t>
  </si>
  <si>
    <t>CAMISETA UNISEX PARA CICLISMO RUTA</t>
  </si>
  <si>
    <t xml:space="preserve">MEDIAS PARA CICLISMO </t>
  </si>
  <si>
    <t>PANTALONETA PARA FUTBOL</t>
  </si>
  <si>
    <t>CAMISETA PARA FUTBOL</t>
  </si>
  <si>
    <t>CAMISETA PARA FUTBOL DE SALON</t>
  </si>
  <si>
    <t>CAMISETA PARA FUTBOL SALA</t>
  </si>
  <si>
    <t>PANTALONETA PARA FUTBOL SALA</t>
  </si>
  <si>
    <t>JUDOGUI BLANCO - COMPETENCIA</t>
  </si>
  <si>
    <t>KARATEGUI - KATAS - COMPETENCIA</t>
  </si>
  <si>
    <t>KARATEGUI - KUMITE - COMPETENCIA</t>
  </si>
  <si>
    <t>TRUSAS PARA LUCHA COLOR ROJO</t>
  </si>
  <si>
    <t>TRUSAS PARA LUCHA COLOR AZUL</t>
  </si>
  <si>
    <t>TRUSA PARA PESAS</t>
  </si>
  <si>
    <t>TRUSA PARA PATINAJE</t>
  </si>
  <si>
    <t>DOBOK TAEKWONDO COMBATE</t>
  </si>
  <si>
    <t>DOBOK TAEKWONDO POOMSAE AZUL CLARO CADETES HOMBRES</t>
  </si>
  <si>
    <t>DOBOK TAEKWONDO POOMSAE ROJO CADETES MUJERES</t>
  </si>
  <si>
    <t>DOBOK TAEKWONDO POOMSAE AZUL CLARO JUNIOR DAMAS</t>
  </si>
  <si>
    <t>DOBOK TAEKWONDO POOMSAE AZUL OSCURO JUNIOR CABALLEROS</t>
  </si>
  <si>
    <t>CAMISETA DE COMPETENCIA PARA TENIS DE MESA CUELLO CAMISERO (NO COLOR BLANCO)</t>
  </si>
  <si>
    <t>PANTALONETA PARA TENIS DE MESA</t>
  </si>
  <si>
    <t>FALDASHORT MUJER TENIS DE MESA</t>
  </si>
  <si>
    <t>MEDIAS DEPORTIVAS LARGAS</t>
  </si>
  <si>
    <t>MEDIAS DEPORTIVAS MEDIA PIERNA</t>
  </si>
  <si>
    <t>MORRAL 33 X 43 X 8CM</t>
  </si>
  <si>
    <t>BUSO PARA PORTERO</t>
  </si>
  <si>
    <t>PANTALON LARGO NEGRO PARA PORTERO</t>
  </si>
  <si>
    <t>CAMISETA PARA VOLEIBOL</t>
  </si>
  <si>
    <t>CAMISETA SISA LIBERO PARA VOLEIBOL</t>
  </si>
  <si>
    <t>LICRA CORTA PARA VOLEIBOL</t>
  </si>
  <si>
    <t>PANTALONETA PARA VOLEIBOL</t>
  </si>
  <si>
    <t>CAMISETA DE COMPETENCIA PARA AJEDREZ CUELLO CAMISERO</t>
  </si>
  <si>
    <t>PANTALONETA PARA FUTBOL SALA ( o salon?</t>
  </si>
  <si>
    <t>UNIDAD</t>
  </si>
  <si>
    <t xml:space="preserve">CANTIDAD </t>
  </si>
  <si>
    <t>VALOR TOTAL</t>
  </si>
  <si>
    <t xml:space="preserve">PRECIO  UNITARIO ANTES DE IVA </t>
  </si>
  <si>
    <r>
      <rPr>
        <b/>
        <sz val="10"/>
        <rFont val="Arial Narrow"/>
        <family val="2"/>
      </rPr>
      <t>OBJETO:</t>
    </r>
    <r>
      <rPr>
        <sz val="10"/>
        <rFont val="Arial Narrow"/>
        <family val="2"/>
      </rPr>
      <t xml:space="preserve"> "ADQUISICIÓN DE UNIFORMES DE PRESENTACIÓN Y COMPETENCIAS DEPORTIVAS QUE REQUIEREN LOS DEPORTISTAS Y PERSONAL INSTITUCIONAL DE LAS ESTRATEGIAS INDERCOLEGIADOS E INDERESCOLERES DEL ÁREA DE DEPORTES PARA EL CUMPLIMIENTO DEL OBJETO MISIONAL".</t>
    </r>
  </si>
  <si>
    <r>
      <rPr>
        <b/>
        <sz val="10"/>
        <rFont val="Arial Narrow"/>
        <family val="2"/>
      </rPr>
      <t>Nota 1:</t>
    </r>
    <r>
      <rPr>
        <sz val="10"/>
        <rFont val="Arial Narrow"/>
        <family val="2"/>
      </rPr>
      <t xml:space="preserve"> Los precios consignados en el presente formato deben incluir todos los impuestos, costos directos, indirectos, tasas, estampillas y contribuciones a que tenga lugar. </t>
    </r>
  </si>
  <si>
    <r>
      <rPr>
        <b/>
        <sz val="10"/>
        <rFont val="Arial Narrow"/>
        <family val="2"/>
      </rPr>
      <t>Nota 2:</t>
    </r>
    <r>
      <rPr>
        <sz val="10"/>
        <rFont val="Arial Narrow"/>
        <family val="2"/>
      </rPr>
      <t xml:space="preserve"> Se listan a continuación los impuestos, tasas y contribuciones que aplica el Inder Medellín, para que de acuerdo con el objeto del contato y las obligaciones tributarias del oferente se consideren en el establecimiento de los precios ofertados. </t>
    </r>
    <r>
      <rPr>
        <i/>
        <u/>
        <sz val="10"/>
        <rFont val="Arial Narrow"/>
        <family val="2"/>
      </rPr>
      <t>*Tasa Prodeporte 1.3%, *ReteICA 1.8%, *Estampilla procultura 0.5%, *Contribución especial 5%,  *Estampilla para la justicia familiar 2%, *Retefte Según tabla DIAN, *Reteiva 15% del IVA.</t>
    </r>
  </si>
  <si>
    <r>
      <rPr>
        <b/>
        <sz val="10"/>
        <rFont val="Arial Narrow"/>
        <family val="2"/>
      </rPr>
      <t>Nota 3:</t>
    </r>
    <r>
      <rPr>
        <sz val="10"/>
        <rFont val="Arial Narrow"/>
        <family val="2"/>
      </rPr>
      <t xml:space="preserve"> Se sugiere diligenciar las celdas en color verde</t>
    </r>
    <r>
      <rPr>
        <i/>
        <u/>
        <sz val="10"/>
        <rFont val="Arial Narrow"/>
        <family val="2"/>
      </rPr>
      <t xml:space="preserve"> "PRECIO UNITARIO ANTES DE IVA", "TARIFA IVA", "Firma", "Representante legal / documento de identidad", "Razón social / Nit", "Dirección / Teléfono / Correo electrónico"</t>
    </r>
    <r>
      <rPr>
        <sz val="10"/>
        <rFont val="Arial Narrow"/>
        <family val="2"/>
      </rPr>
      <t>, los demás campos se encuentran formulados y bloqueados.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</si>
</sst>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43" formatCode="_-* #,##0.00_-;\-* #,##0.00_-;_-* &quot;-&quot;??_-;_-@_-"/>
    <numFmt numFmtId="164" formatCode="_-* #,##0_-;\-* #,##0_-;_-* &quot;-&quot;??_-;_-@_-"/>
  </numFmts>
  <fonts count="19" x14ac:knownFonts="1">
    <font>
      <sz val="11"/>
      <color theme="1"/>
      <name val="Calibri"/>
      <family val="2"/>
      <scheme val="minor"/>
    </font>
    <font>
      <u/>
      <sz val="11"/>
      <color theme="10"/>
      <name val="Calibri"/>
      <family val="2"/>
      <scheme val="minor"/>
    </font>
    <font>
      <u/>
      <sz val="11"/>
      <color theme="11"/>
      <name val="Calibri"/>
      <family val="2"/>
      <scheme val="minor"/>
    </font>
    <font>
      <sz val="8"/>
      <name val="Calibri"/>
      <family val="2"/>
      <scheme val="minor"/>
    </font>
    <font>
      <sz val="11"/>
      <color theme="1"/>
      <name val="Calibri"/>
      <family val="2"/>
      <scheme val="minor"/>
    </font>
    <font>
      <b/>
      <sz val="11"/>
      <name val="Arial Narrow"/>
      <family val="2"/>
    </font>
    <font>
      <b/>
      <sz val="11"/>
      <color theme="1"/>
      <name val="Arial Narrow"/>
      <family val="2"/>
    </font>
    <font>
      <b/>
      <sz val="8"/>
      <name val="Arial Narrow"/>
      <family val="2"/>
    </font>
    <font>
      <b/>
      <sz val="8"/>
      <color rgb="FF000000"/>
      <name val="Arial Narrow"/>
      <family val="2"/>
    </font>
    <font>
      <b/>
      <sz val="8"/>
      <color theme="1"/>
      <name val="Arial Narrow"/>
      <family val="2"/>
    </font>
    <font>
      <sz val="7"/>
      <color theme="1"/>
      <name val="Arial"/>
      <family val="2"/>
    </font>
    <font>
      <sz val="9"/>
      <color theme="1"/>
      <name val="Arial"/>
      <family val="2"/>
    </font>
    <font>
      <sz val="9"/>
      <color theme="1"/>
      <name val="Calibri"/>
      <family val="2"/>
      <scheme val="minor"/>
    </font>
    <font>
      <b/>
      <sz val="9"/>
      <color theme="1"/>
      <name val="Arial"/>
      <family val="2"/>
    </font>
    <font>
      <b/>
      <sz val="9"/>
      <color theme="1"/>
      <name val="Calibri"/>
      <family val="2"/>
      <scheme val="minor"/>
    </font>
    <font>
      <b/>
      <sz val="8"/>
      <color theme="1"/>
      <name val="Arial"/>
      <family val="2"/>
    </font>
    <font>
      <sz val="10"/>
      <name val="Arial Narrow"/>
      <family val="2"/>
    </font>
    <font>
      <b/>
      <sz val="10"/>
      <name val="Arial Narrow"/>
      <family val="2"/>
    </font>
    <font>
      <i/>
      <u/>
      <sz val="10"/>
      <name val="Arial Narrow"/>
      <family val="2"/>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59999389629810485"/>
        <bgColor indexed="64"/>
      </patternFill>
    </fill>
  </fills>
  <borders count="20">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s>
  <cellStyleXfs count="3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2" fontId="4" fillId="0" borderId="0" applyFont="0" applyFill="0" applyBorder="0" applyAlignment="0" applyProtection="0"/>
    <xf numFmtId="43" fontId="4" fillId="0" borderId="0" applyFont="0" applyFill="0" applyBorder="0" applyAlignment="0" applyProtection="0"/>
  </cellStyleXfs>
  <cellXfs count="58">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0" borderId="0" xfId="0" applyAlignment="1" applyProtection="1">
      <alignment horizontal="left" vertical="center"/>
      <protection locked="0"/>
    </xf>
    <xf numFmtId="0" fontId="0" fillId="0" borderId="0" xfId="0" applyAlignment="1" applyProtection="1">
      <alignment vertical="top"/>
      <protection locked="0"/>
    </xf>
    <xf numFmtId="0" fontId="0" fillId="0" borderId="0" xfId="0" applyAlignment="1" applyProtection="1">
      <alignment horizontal="center" vertical="center"/>
      <protection locked="0"/>
    </xf>
    <xf numFmtId="164" fontId="12" fillId="6" borderId="1" xfId="36" applyNumberFormat="1" applyFont="1" applyFill="1" applyBorder="1" applyAlignment="1" applyProtection="1">
      <alignment vertical="center"/>
      <protection locked="0"/>
    </xf>
    <xf numFmtId="9" fontId="11" fillId="6" borderId="1" xfId="0" applyNumberFormat="1" applyFont="1" applyFill="1" applyBorder="1" applyAlignment="1" applyProtection="1">
      <alignment horizontal="center" vertical="center" wrapText="1"/>
      <protection locked="0"/>
    </xf>
    <xf numFmtId="0" fontId="0" fillId="0" borderId="0" xfId="0" applyAlignment="1">
      <alignment horizontal="center"/>
    </xf>
    <xf numFmtId="0" fontId="0" fillId="0" borderId="0" xfId="0" applyAlignment="1">
      <alignment horizontal="left" vertical="center"/>
    </xf>
    <xf numFmtId="0" fontId="0" fillId="0" borderId="0" xfId="0" applyAlignment="1">
      <alignment vertical="top"/>
    </xf>
    <xf numFmtId="0" fontId="0" fillId="0" borderId="0" xfId="0" applyAlignment="1">
      <alignment horizontal="center" vertical="center"/>
    </xf>
    <xf numFmtId="0" fontId="7" fillId="5" borderId="5"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15" fillId="0" borderId="2" xfId="0" applyFont="1" applyBorder="1" applyAlignment="1">
      <alignment horizontal="center" vertical="center"/>
    </xf>
    <xf numFmtId="0" fontId="15" fillId="2" borderId="1" xfId="0" applyFont="1" applyFill="1" applyBorder="1" applyAlignment="1">
      <alignment horizontal="center" vertical="center" wrapText="1"/>
    </xf>
    <xf numFmtId="0" fontId="10" fillId="2" borderId="1" xfId="0" applyFont="1" applyFill="1" applyBorder="1" applyAlignment="1">
      <alignment horizontal="justify" vertical="justify"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5" fillId="0" borderId="1" xfId="0" applyFont="1" applyBorder="1" applyAlignment="1">
      <alignment horizontal="center" vertical="center" wrapText="1"/>
    </xf>
    <xf numFmtId="0" fontId="10" fillId="0" borderId="1" xfId="0" applyFont="1" applyBorder="1" applyAlignment="1">
      <alignment horizontal="justify" vertical="justify"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2" fontId="12" fillId="3" borderId="1" xfId="36" applyNumberFormat="1" applyFont="1" applyFill="1" applyBorder="1" applyAlignment="1" applyProtection="1">
      <alignment vertical="center"/>
    </xf>
    <xf numFmtId="42" fontId="12" fillId="0" borderId="1" xfId="36" applyNumberFormat="1" applyFont="1" applyBorder="1" applyAlignment="1" applyProtection="1">
      <alignment vertical="center"/>
    </xf>
    <xf numFmtId="42" fontId="12" fillId="3" borderId="8" xfId="36" applyNumberFormat="1" applyFont="1" applyFill="1" applyBorder="1" applyAlignment="1" applyProtection="1">
      <alignment vertical="center"/>
    </xf>
    <xf numFmtId="42" fontId="12" fillId="3" borderId="1" xfId="35" applyFont="1" applyFill="1" applyBorder="1" applyAlignment="1" applyProtection="1">
      <alignment vertical="center"/>
    </xf>
    <xf numFmtId="42" fontId="12" fillId="0" borderId="1" xfId="35" applyFont="1" applyBorder="1" applyAlignment="1" applyProtection="1">
      <alignment vertical="center"/>
    </xf>
    <xf numFmtId="42" fontId="14" fillId="4" borderId="11" xfId="35" applyFont="1" applyFill="1" applyBorder="1" applyAlignment="1" applyProtection="1">
      <alignment vertical="center"/>
    </xf>
    <xf numFmtId="0" fontId="16" fillId="4" borderId="5" xfId="0" applyFont="1" applyFill="1" applyBorder="1" applyAlignment="1">
      <alignment horizontal="justify" vertical="center" wrapText="1"/>
    </xf>
    <xf numFmtId="0" fontId="16" fillId="4" borderId="6" xfId="0" applyFont="1" applyFill="1" applyBorder="1" applyAlignment="1">
      <alignment horizontal="justify" vertical="center" wrapText="1"/>
    </xf>
    <xf numFmtId="0" fontId="16" fillId="4" borderId="7" xfId="0" applyFont="1" applyFill="1" applyBorder="1" applyAlignment="1">
      <alignment horizontal="justify" vertical="center" wrapText="1"/>
    </xf>
    <xf numFmtId="0" fontId="16" fillId="4" borderId="2" xfId="0" applyFont="1" applyFill="1" applyBorder="1" applyAlignment="1">
      <alignment horizontal="justify" vertical="center" wrapText="1"/>
    </xf>
    <xf numFmtId="0" fontId="16" fillId="4" borderId="1" xfId="0" applyFont="1" applyFill="1" applyBorder="1" applyAlignment="1">
      <alignment horizontal="justify" vertical="center" wrapText="1"/>
    </xf>
    <xf numFmtId="0" fontId="16" fillId="4" borderId="8" xfId="0" applyFont="1" applyFill="1" applyBorder="1" applyAlignment="1">
      <alignment horizontal="justify" vertical="center" wrapText="1"/>
    </xf>
    <xf numFmtId="0" fontId="16" fillId="4" borderId="9" xfId="0" applyFont="1" applyFill="1" applyBorder="1" applyAlignment="1">
      <alignment horizontal="justify" vertical="center" wrapText="1"/>
    </xf>
    <xf numFmtId="0" fontId="16" fillId="4" borderId="10" xfId="0" applyFont="1" applyFill="1" applyBorder="1" applyAlignment="1">
      <alignment horizontal="justify" vertical="center" wrapText="1"/>
    </xf>
    <xf numFmtId="0" fontId="16" fillId="4" borderId="11" xfId="0" applyFont="1" applyFill="1" applyBorder="1" applyAlignment="1">
      <alignment horizontal="justify" vertical="center" wrapText="1"/>
    </xf>
    <xf numFmtId="0" fontId="5" fillId="0" borderId="4" xfId="0" applyFont="1" applyBorder="1" applyAlignment="1">
      <alignment horizontal="center" vertical="center" wrapText="1"/>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6" fillId="6" borderId="15" xfId="0" applyFont="1" applyFill="1" applyBorder="1" applyAlignment="1" applyProtection="1">
      <alignment horizontal="center" vertical="center"/>
      <protection locked="0"/>
    </xf>
    <xf numFmtId="0" fontId="6" fillId="6" borderId="16" xfId="0" applyFont="1" applyFill="1" applyBorder="1" applyAlignment="1" applyProtection="1">
      <alignment horizontal="center" vertical="center"/>
      <protection locked="0"/>
    </xf>
    <xf numFmtId="0" fontId="6" fillId="6" borderId="17" xfId="0" applyFont="1" applyFill="1" applyBorder="1" applyAlignment="1" applyProtection="1">
      <alignment horizontal="center" vertical="center"/>
      <protection locked="0"/>
    </xf>
    <xf numFmtId="0" fontId="6" fillId="6" borderId="3" xfId="0" applyFont="1" applyFill="1" applyBorder="1" applyAlignment="1" applyProtection="1">
      <alignment horizontal="center" vertical="center"/>
      <protection locked="0"/>
    </xf>
    <xf numFmtId="0" fontId="6" fillId="6" borderId="18" xfId="0" applyFont="1" applyFill="1" applyBorder="1" applyAlignment="1" applyProtection="1">
      <alignment horizontal="center" vertical="center"/>
      <protection locked="0"/>
    </xf>
    <xf numFmtId="0" fontId="6" fillId="6" borderId="19" xfId="0" applyFont="1" applyFill="1" applyBorder="1" applyAlignment="1" applyProtection="1">
      <alignment horizontal="center" vertical="center"/>
      <protection locked="0"/>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cellXfs>
  <cellStyles count="37">
    <cellStyle name="Hipervínculo" xfId="19" builtinId="8" hidden="1"/>
    <cellStyle name="Hipervínculo" xfId="13" builtinId="8" hidden="1"/>
    <cellStyle name="Hipervínculo" xfId="5" builtinId="8" hidden="1"/>
    <cellStyle name="Hipervínculo" xfId="3" builtinId="8" hidden="1"/>
    <cellStyle name="Hipervínculo" xfId="1" builtinId="8" hidden="1"/>
    <cellStyle name="Hipervínculo" xfId="7" builtinId="8" hidden="1"/>
    <cellStyle name="Hipervínculo" xfId="17" builtinId="8" hidden="1"/>
    <cellStyle name="Hipervínculo" xfId="33" builtinId="8" hidden="1"/>
    <cellStyle name="Hipervínculo" xfId="29" builtinId="8" hidden="1"/>
    <cellStyle name="Hipervínculo" xfId="9" builtinId="8" hidden="1"/>
    <cellStyle name="Hipervínculo" xfId="11" builtinId="8" hidden="1"/>
    <cellStyle name="Hipervínculo" xfId="15" builtinId="8" hidden="1"/>
    <cellStyle name="Hipervínculo" xfId="21" builtinId="8" hidden="1"/>
    <cellStyle name="Hipervínculo" xfId="27" builtinId="8" hidden="1"/>
    <cellStyle name="Hipervínculo" xfId="31" builtinId="8" hidden="1"/>
    <cellStyle name="Hipervínculo" xfId="25" builtinId="8" hidden="1"/>
    <cellStyle name="Hipervínculo" xfId="23" builtinId="8" hidden="1"/>
    <cellStyle name="Hipervínculo visitado" xfId="2" builtinId="9" hidden="1"/>
    <cellStyle name="Hipervínculo visitado" xfId="30" builtinId="9" hidden="1"/>
    <cellStyle name="Hipervínculo visitado" xfId="32" builtinId="9" hidden="1"/>
    <cellStyle name="Hipervínculo visitado" xfId="28" builtinId="9" hidden="1"/>
    <cellStyle name="Hipervínculo visitado" xfId="8" builtinId="9" hidden="1"/>
    <cellStyle name="Hipervínculo visitado" xfId="10" builtinId="9" hidden="1"/>
    <cellStyle name="Hipervínculo visitado" xfId="12" builtinId="9" hidden="1"/>
    <cellStyle name="Hipervínculo visitado" xfId="4" builtinId="9" hidden="1"/>
    <cellStyle name="Hipervínculo visitado" xfId="6" builtinId="9" hidden="1"/>
    <cellStyle name="Hipervínculo visitado" xfId="14"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16" builtinId="9" hidden="1"/>
    <cellStyle name="Hipervínculo visitado" xfId="18" builtinId="9" hidden="1"/>
    <cellStyle name="Hipervínculo visitado" xfId="34" builtinId="9" hidden="1"/>
    <cellStyle name="Millares" xfId="36" builtinId="3"/>
    <cellStyle name="Moneda [0]" xfId="35"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9524</xdr:colOff>
      <xdr:row>0</xdr:row>
      <xdr:rowOff>19049</xdr:rowOff>
    </xdr:from>
    <xdr:to>
      <xdr:col>10</xdr:col>
      <xdr:colOff>1181099</xdr:colOff>
      <xdr:row>5</xdr:row>
      <xdr:rowOff>28574</xdr:rowOff>
    </xdr:to>
    <xdr:grpSp>
      <xdr:nvGrpSpPr>
        <xdr:cNvPr id="2" name="18 Grupo">
          <a:extLst>
            <a:ext uri="{FF2B5EF4-FFF2-40B4-BE49-F238E27FC236}">
              <a16:creationId xmlns:a16="http://schemas.microsoft.com/office/drawing/2014/main" id="{0A149A57-583C-45F4-A7F0-BCBF029A83E7}"/>
            </a:ext>
          </a:extLst>
        </xdr:cNvPr>
        <xdr:cNvGrpSpPr>
          <a:grpSpLocks/>
        </xdr:cNvGrpSpPr>
      </xdr:nvGrpSpPr>
      <xdr:grpSpPr bwMode="auto">
        <a:xfrm>
          <a:off x="250824" y="19049"/>
          <a:ext cx="13573125" cy="930275"/>
          <a:chOff x="419100" y="76200"/>
          <a:chExt cx="5238750" cy="647700"/>
        </a:xfrm>
      </xdr:grpSpPr>
      <xdr:grpSp>
        <xdr:nvGrpSpPr>
          <xdr:cNvPr id="3" name="Group 5">
            <a:extLst>
              <a:ext uri="{FF2B5EF4-FFF2-40B4-BE49-F238E27FC236}">
                <a16:creationId xmlns:a16="http://schemas.microsoft.com/office/drawing/2014/main" id="{96C76E5B-0E82-9C17-3B0D-F31FDA6239D6}"/>
              </a:ext>
            </a:extLst>
          </xdr:cNvPr>
          <xdr:cNvGrpSpPr>
            <a:grpSpLocks/>
          </xdr:cNvGrpSpPr>
        </xdr:nvGrpSpPr>
        <xdr:grpSpPr bwMode="auto">
          <a:xfrm>
            <a:off x="419100" y="76200"/>
            <a:ext cx="5238750" cy="647700"/>
            <a:chOff x="1679" y="5960"/>
            <a:chExt cx="8877" cy="915"/>
          </a:xfrm>
        </xdr:grpSpPr>
        <xdr:sp macro="" textlink="">
          <xdr:nvSpPr>
            <xdr:cNvPr id="5" name="AutoShape 6">
              <a:extLst>
                <a:ext uri="{FF2B5EF4-FFF2-40B4-BE49-F238E27FC236}">
                  <a16:creationId xmlns:a16="http://schemas.microsoft.com/office/drawing/2014/main" id="{2D75B883-10DE-A4DB-6AF6-19324FBC8DDB}"/>
                </a:ext>
              </a:extLst>
            </xdr:cNvPr>
            <xdr:cNvSpPr>
              <a:spLocks noChangeArrowheads="1"/>
            </xdr:cNvSpPr>
          </xdr:nvSpPr>
          <xdr:spPr bwMode="auto">
            <a:xfrm>
              <a:off x="1679" y="5971"/>
              <a:ext cx="8877" cy="904"/>
            </a:xfrm>
            <a:prstGeom prst="roundRect">
              <a:avLst>
                <a:gd name="adj" fmla="val 16667"/>
              </a:avLst>
            </a:prstGeom>
            <a:solidFill>
              <a:srgbClr val="FFFFFF"/>
            </a:solidFill>
            <a:ln w="9525">
              <a:solidFill>
                <a:srgbClr val="000000"/>
              </a:solidFill>
              <a:round/>
              <a:headEnd/>
              <a:tailEnd/>
            </a:ln>
            <a:effectLst>
              <a:outerShdw dist="53882" dir="2700000" algn="ctr" rotWithShape="0">
                <a:srgbClr val="808080"/>
              </a:outerShdw>
            </a:effectLst>
          </xdr:spPr>
          <xdr:txBody>
            <a:bodyPr vertOverflow="clip" wrap="square" lIns="91440" tIns="45720" rIns="91440" bIns="45720" anchor="t" upright="1"/>
            <a:lstStyle/>
            <a:p>
              <a:pPr algn="l" rtl="0">
                <a:lnSpc>
                  <a:spcPts val="1200"/>
                </a:lnSpc>
                <a:defRPr sz="1000"/>
              </a:pPr>
              <a:endParaRPr lang="es-ES" sz="1100" b="0" i="0" strike="noStrike">
                <a:solidFill>
                  <a:srgbClr val="000000"/>
                </a:solidFill>
                <a:latin typeface="Times New Roman"/>
                <a:cs typeface="Times New Roman"/>
              </a:endParaRPr>
            </a:p>
            <a:p>
              <a:pPr algn="l" rtl="0">
                <a:lnSpc>
                  <a:spcPts val="1100"/>
                </a:lnSpc>
                <a:defRPr sz="1000"/>
              </a:pPr>
              <a:endParaRPr lang="es-ES" sz="1100" b="0" i="0" strike="noStrike">
                <a:solidFill>
                  <a:srgbClr val="000000"/>
                </a:solidFill>
                <a:latin typeface="Times New Roman"/>
                <a:cs typeface="Times New Roman"/>
              </a:endParaRPr>
            </a:p>
          </xdr:txBody>
        </xdr:sp>
        <xdr:cxnSp macro="">
          <xdr:nvCxnSpPr>
            <xdr:cNvPr id="6" name="AutoShape 8">
              <a:extLst>
                <a:ext uri="{FF2B5EF4-FFF2-40B4-BE49-F238E27FC236}">
                  <a16:creationId xmlns:a16="http://schemas.microsoft.com/office/drawing/2014/main" id="{9E63FC3A-E4C2-E97C-C483-98D9B783B7F4}"/>
                </a:ext>
              </a:extLst>
            </xdr:cNvPr>
            <xdr:cNvCxnSpPr>
              <a:cxnSpLocks noChangeShapeType="1"/>
            </xdr:cNvCxnSpPr>
          </xdr:nvCxnSpPr>
          <xdr:spPr bwMode="auto">
            <a:xfrm>
              <a:off x="3378" y="5960"/>
              <a:ext cx="1" cy="91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sp macro="" textlink="">
          <xdr:nvSpPr>
            <xdr:cNvPr id="7" name="AutoShape 9">
              <a:extLst>
                <a:ext uri="{FF2B5EF4-FFF2-40B4-BE49-F238E27FC236}">
                  <a16:creationId xmlns:a16="http://schemas.microsoft.com/office/drawing/2014/main" id="{2F86F899-F091-5BB1-D34C-1DE423F05AAA}"/>
                </a:ext>
              </a:extLst>
            </xdr:cNvPr>
            <xdr:cNvSpPr>
              <a:spLocks noChangeArrowheads="1"/>
            </xdr:cNvSpPr>
          </xdr:nvSpPr>
          <xdr:spPr bwMode="auto">
            <a:xfrm>
              <a:off x="3563" y="6096"/>
              <a:ext cx="6899" cy="644"/>
            </a:xfrm>
            <a:prstGeom prst="roundRect">
              <a:avLst>
                <a:gd name="adj" fmla="val 16667"/>
              </a:avLst>
            </a:prstGeom>
            <a:solidFill>
              <a:srgbClr val="FFFFFF"/>
            </a:solidFill>
            <a:ln w="9525">
              <a:solidFill>
                <a:srgbClr val="000000"/>
              </a:solidFill>
              <a:round/>
              <a:headEnd/>
              <a:tailEnd/>
            </a:ln>
          </xdr:spPr>
          <xdr:txBody>
            <a:bodyPr vertOverflow="clip" wrap="square" lIns="91440" tIns="45720" rIns="91440" bIns="45720" anchor="ctr" upright="1"/>
            <a:lstStyle/>
            <a:p>
              <a:pPr algn="ctr" rtl="0">
                <a:lnSpc>
                  <a:spcPts val="1100"/>
                </a:lnSpc>
                <a:defRPr sz="1000"/>
              </a:pPr>
              <a:r>
                <a:rPr lang="es-CO" sz="1500" b="1" i="0" u="none" strike="noStrike" baseline="0">
                  <a:solidFill>
                    <a:srgbClr val="000000"/>
                  </a:solidFill>
                  <a:latin typeface="Arial"/>
                  <a:cs typeface="Arial"/>
                </a:rPr>
                <a:t>ANEXO 4</a:t>
              </a:r>
            </a:p>
            <a:p>
              <a:pPr algn="ctr" rtl="0">
                <a:lnSpc>
                  <a:spcPts val="1100"/>
                </a:lnSpc>
                <a:defRPr sz="1000"/>
              </a:pPr>
              <a:endParaRPr lang="es-CO" sz="1500" b="1" i="0" u="none" strike="noStrike" baseline="0">
                <a:solidFill>
                  <a:srgbClr val="000000"/>
                </a:solidFill>
                <a:latin typeface="Arial"/>
                <a:cs typeface="Arial"/>
              </a:endParaRPr>
            </a:p>
            <a:p>
              <a:pPr algn="ctr" rtl="0">
                <a:lnSpc>
                  <a:spcPts val="1100"/>
                </a:lnSpc>
                <a:defRPr sz="1000"/>
              </a:pPr>
              <a:r>
                <a:rPr lang="es-CO" sz="1500" b="1" i="0" u="none" strike="noStrike" baseline="0">
                  <a:solidFill>
                    <a:srgbClr val="000000"/>
                  </a:solidFill>
                  <a:latin typeface="Arial"/>
                  <a:cs typeface="Arial"/>
                </a:rPr>
                <a:t>OFERTA ECONÓMICA</a:t>
              </a:r>
            </a:p>
            <a:p>
              <a:pPr algn="ctr" rtl="0">
                <a:lnSpc>
                  <a:spcPts val="900"/>
                </a:lnSpc>
                <a:defRPr sz="1000"/>
              </a:pPr>
              <a:endParaRPr lang="es-CO" sz="1000" b="1" i="0" u="none" strike="noStrike" baseline="0">
                <a:solidFill>
                  <a:srgbClr val="000000"/>
                </a:solidFill>
                <a:latin typeface="Arial"/>
                <a:cs typeface="Arial"/>
              </a:endParaRPr>
            </a:p>
          </xdr:txBody>
        </xdr:sp>
      </xdr:grpSp>
      <xdr:pic>
        <xdr:nvPicPr>
          <xdr:cNvPr id="4" name="Picture 1">
            <a:extLst>
              <a:ext uri="{FF2B5EF4-FFF2-40B4-BE49-F238E27FC236}">
                <a16:creationId xmlns:a16="http://schemas.microsoft.com/office/drawing/2014/main" id="{11DFF203-5EED-3434-0FD8-D03BDDA780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319" t="39508" r="36690"/>
          <a:stretch>
            <a:fillRect/>
          </a:stretch>
        </xdr:blipFill>
        <xdr:spPr bwMode="auto">
          <a:xfrm>
            <a:off x="553231" y="241614"/>
            <a:ext cx="728136" cy="315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6"/>
  <sheetViews>
    <sheetView tabSelected="1" zoomScaleNormal="100" zoomScalePageLayoutView="70" workbookViewId="0">
      <selection activeCell="P13" sqref="P13"/>
    </sheetView>
  </sheetViews>
  <sheetFormatPr baseColWidth="10" defaultColWidth="11.453125" defaultRowHeight="14.5" x14ac:dyDescent="0.35"/>
  <cols>
    <col min="1" max="1" width="3.453125" style="1" customWidth="1"/>
    <col min="2" max="2" width="5.1796875" style="2" customWidth="1"/>
    <col min="3" max="3" width="17.81640625" style="3" customWidth="1"/>
    <col min="4" max="4" width="72.1796875" style="4" customWidth="1"/>
    <col min="5" max="6" width="10.81640625" style="5" customWidth="1"/>
    <col min="7" max="9" width="13.81640625" style="5" customWidth="1"/>
    <col min="10" max="10" width="19.26953125" style="5" customWidth="1"/>
    <col min="11" max="11" width="18.26953125" style="1" customWidth="1"/>
    <col min="12" max="16384" width="11.453125" style="1"/>
  </cols>
  <sheetData>
    <row r="1" spans="1:11" x14ac:dyDescent="0.35">
      <c r="A1"/>
      <c r="B1" s="8"/>
      <c r="C1" s="9"/>
      <c r="D1" s="10"/>
      <c r="E1" s="11"/>
      <c r="F1" s="11"/>
      <c r="G1" s="11"/>
      <c r="H1" s="11"/>
      <c r="I1" s="11"/>
      <c r="J1" s="11"/>
      <c r="K1"/>
    </row>
    <row r="2" spans="1:11" x14ac:dyDescent="0.35">
      <c r="A2"/>
      <c r="B2" s="8"/>
      <c r="C2" s="9"/>
      <c r="D2" s="10"/>
      <c r="E2" s="11"/>
      <c r="F2" s="11"/>
      <c r="G2" s="11"/>
      <c r="H2" s="11"/>
      <c r="I2" s="11"/>
      <c r="J2" s="11"/>
      <c r="K2"/>
    </row>
    <row r="3" spans="1:11" x14ac:dyDescent="0.35">
      <c r="A3"/>
      <c r="B3" s="8"/>
      <c r="C3" s="9"/>
      <c r="D3" s="10"/>
      <c r="E3" s="11"/>
      <c r="F3" s="11"/>
      <c r="G3" s="11"/>
      <c r="H3" s="11"/>
      <c r="I3" s="11"/>
      <c r="J3" s="11"/>
      <c r="K3"/>
    </row>
    <row r="4" spans="1:11" x14ac:dyDescent="0.35">
      <c r="A4"/>
      <c r="B4" s="8"/>
      <c r="C4" s="9"/>
      <c r="D4" s="10"/>
      <c r="E4" s="11"/>
      <c r="F4" s="11"/>
      <c r="G4" s="11"/>
      <c r="H4" s="11"/>
      <c r="I4" s="11"/>
      <c r="J4" s="11"/>
      <c r="K4"/>
    </row>
    <row r="5" spans="1:11" x14ac:dyDescent="0.35">
      <c r="A5"/>
      <c r="B5" s="8"/>
      <c r="C5" s="9"/>
      <c r="D5" s="10"/>
      <c r="E5" s="11"/>
      <c r="F5" s="11"/>
      <c r="G5" s="11"/>
      <c r="H5" s="11"/>
      <c r="I5" s="11"/>
      <c r="J5" s="11"/>
      <c r="K5"/>
    </row>
    <row r="6" spans="1:11" ht="15" thickBot="1" x14ac:dyDescent="0.4">
      <c r="A6"/>
      <c r="B6" s="8"/>
      <c r="C6" s="9"/>
      <c r="D6" s="10"/>
      <c r="E6" s="11"/>
      <c r="F6" s="11"/>
      <c r="G6" s="11"/>
      <c r="H6" s="11"/>
      <c r="I6" s="11"/>
      <c r="J6" s="11"/>
      <c r="K6"/>
    </row>
    <row r="7" spans="1:11" ht="32.25" customHeight="1" x14ac:dyDescent="0.35">
      <c r="A7"/>
      <c r="B7" s="32" t="s">
        <v>127</v>
      </c>
      <c r="C7" s="33"/>
      <c r="D7" s="33"/>
      <c r="E7" s="33"/>
      <c r="F7" s="33"/>
      <c r="G7" s="33"/>
      <c r="H7" s="33"/>
      <c r="I7" s="33"/>
      <c r="J7" s="33"/>
      <c r="K7" s="34"/>
    </row>
    <row r="8" spans="1:11" ht="15.75" customHeight="1" x14ac:dyDescent="0.35">
      <c r="A8"/>
      <c r="B8" s="35" t="s">
        <v>128</v>
      </c>
      <c r="C8" s="36"/>
      <c r="D8" s="36"/>
      <c r="E8" s="36"/>
      <c r="F8" s="36"/>
      <c r="G8" s="36"/>
      <c r="H8" s="36"/>
      <c r="I8" s="36"/>
      <c r="J8" s="36"/>
      <c r="K8" s="37"/>
    </row>
    <row r="9" spans="1:11" ht="33" customHeight="1" x14ac:dyDescent="0.35">
      <c r="A9"/>
      <c r="B9" s="35" t="s">
        <v>129</v>
      </c>
      <c r="C9" s="36"/>
      <c r="D9" s="36"/>
      <c r="E9" s="36"/>
      <c r="F9" s="36"/>
      <c r="G9" s="36"/>
      <c r="H9" s="36"/>
      <c r="I9" s="36"/>
      <c r="J9" s="36"/>
      <c r="K9" s="37"/>
    </row>
    <row r="10" spans="1:11" ht="31.5" customHeight="1" thickBot="1" x14ac:dyDescent="0.4">
      <c r="A10"/>
      <c r="B10" s="38" t="s">
        <v>130</v>
      </c>
      <c r="C10" s="39"/>
      <c r="D10" s="39"/>
      <c r="E10" s="39"/>
      <c r="F10" s="39"/>
      <c r="G10" s="39"/>
      <c r="H10" s="39"/>
      <c r="I10" s="39"/>
      <c r="J10" s="39"/>
      <c r="K10" s="40"/>
    </row>
    <row r="11" spans="1:11" ht="6.75" customHeight="1" thickBot="1" x14ac:dyDescent="0.4">
      <c r="A11"/>
      <c r="B11" s="41"/>
      <c r="C11" s="41"/>
      <c r="D11" s="41"/>
      <c r="E11" s="41"/>
      <c r="F11" s="41"/>
      <c r="G11" s="41"/>
      <c r="H11" s="41"/>
      <c r="I11" s="41"/>
      <c r="J11" s="41"/>
      <c r="K11" s="41"/>
    </row>
    <row r="12" spans="1:11" s="2" customFormat="1" ht="21" x14ac:dyDescent="0.35">
      <c r="A12" s="8"/>
      <c r="B12" s="12" t="s">
        <v>0</v>
      </c>
      <c r="C12" s="13" t="s">
        <v>11</v>
      </c>
      <c r="D12" s="13" t="s">
        <v>12</v>
      </c>
      <c r="E12" s="14" t="s">
        <v>1</v>
      </c>
      <c r="F12" s="14" t="s">
        <v>124</v>
      </c>
      <c r="G12" s="15" t="s">
        <v>126</v>
      </c>
      <c r="H12" s="15" t="s">
        <v>3</v>
      </c>
      <c r="I12" s="15" t="s">
        <v>5</v>
      </c>
      <c r="J12" s="15" t="s">
        <v>4</v>
      </c>
      <c r="K12" s="16" t="s">
        <v>125</v>
      </c>
    </row>
    <row r="13" spans="1:11" ht="171" x14ac:dyDescent="0.35">
      <c r="A13"/>
      <c r="B13" s="17">
        <v>1</v>
      </c>
      <c r="C13" s="18" t="s">
        <v>66</v>
      </c>
      <c r="D13" s="19" t="s">
        <v>13</v>
      </c>
      <c r="E13" s="20" t="s">
        <v>123</v>
      </c>
      <c r="F13" s="20">
        <v>730</v>
      </c>
      <c r="G13" s="6"/>
      <c r="H13" s="7"/>
      <c r="I13" s="26">
        <f>ROUND(G13*H13,0)</f>
        <v>0</v>
      </c>
      <c r="J13" s="27">
        <f>ROUND(G13+I13,0)</f>
        <v>0</v>
      </c>
      <c r="K13" s="28">
        <f>ROUND(J13*F13,0)</f>
        <v>0</v>
      </c>
    </row>
    <row r="14" spans="1:11" ht="117" x14ac:dyDescent="0.35">
      <c r="A14"/>
      <c r="B14" s="17">
        <v>2</v>
      </c>
      <c r="C14" s="18" t="s">
        <v>67</v>
      </c>
      <c r="D14" s="19" t="s">
        <v>14</v>
      </c>
      <c r="E14" s="20" t="s">
        <v>123</v>
      </c>
      <c r="F14" s="20">
        <v>730</v>
      </c>
      <c r="G14" s="6"/>
      <c r="H14" s="7"/>
      <c r="I14" s="29">
        <f t="shared" ref="I14" si="0">ROUND(G14*H14,0)</f>
        <v>0</v>
      </c>
      <c r="J14" s="30">
        <f t="shared" ref="J14" si="1">ROUND(G14+I14,0)</f>
        <v>0</v>
      </c>
      <c r="K14" s="28">
        <f t="shared" ref="K14:K69" si="2">ROUND(J14*F14,0)</f>
        <v>0</v>
      </c>
    </row>
    <row r="15" spans="1:11" ht="72" x14ac:dyDescent="0.35">
      <c r="A15"/>
      <c r="B15" s="17">
        <v>3</v>
      </c>
      <c r="C15" s="18" t="s">
        <v>68</v>
      </c>
      <c r="D15" s="19" t="s">
        <v>15</v>
      </c>
      <c r="E15" s="21" t="s">
        <v>123</v>
      </c>
      <c r="F15" s="21">
        <v>730</v>
      </c>
      <c r="G15" s="6"/>
      <c r="H15" s="7"/>
      <c r="I15" s="29">
        <f t="shared" ref="I15:I16" si="3">ROUND(G15*H15,0)</f>
        <v>0</v>
      </c>
      <c r="J15" s="30">
        <f t="shared" ref="J15:J16" si="4">ROUND(G15+I15,0)</f>
        <v>0</v>
      </c>
      <c r="K15" s="28">
        <f t="shared" si="2"/>
        <v>0</v>
      </c>
    </row>
    <row r="16" spans="1:11" ht="108" x14ac:dyDescent="0.35">
      <c r="A16"/>
      <c r="B16" s="17">
        <v>4</v>
      </c>
      <c r="C16" s="18" t="s">
        <v>69</v>
      </c>
      <c r="D16" s="19" t="s">
        <v>16</v>
      </c>
      <c r="E16" s="21" t="s">
        <v>123</v>
      </c>
      <c r="F16" s="21">
        <v>60</v>
      </c>
      <c r="G16" s="6"/>
      <c r="H16" s="7"/>
      <c r="I16" s="29">
        <f t="shared" si="3"/>
        <v>0</v>
      </c>
      <c r="J16" s="30">
        <f t="shared" si="4"/>
        <v>0</v>
      </c>
      <c r="K16" s="28">
        <f t="shared" si="2"/>
        <v>0</v>
      </c>
    </row>
    <row r="17" spans="1:11" ht="81" x14ac:dyDescent="0.35">
      <c r="A17"/>
      <c r="B17" s="17">
        <v>5</v>
      </c>
      <c r="C17" s="22" t="s">
        <v>70</v>
      </c>
      <c r="D17" s="23" t="s">
        <v>17</v>
      </c>
      <c r="E17" s="21" t="s">
        <v>123</v>
      </c>
      <c r="F17" s="21">
        <v>730</v>
      </c>
      <c r="G17" s="6"/>
      <c r="H17" s="7"/>
      <c r="I17" s="29">
        <f t="shared" ref="I17:I20" si="5">ROUND(G17*H17,0)</f>
        <v>0</v>
      </c>
      <c r="J17" s="30">
        <f t="shared" ref="J17:J20" si="6">ROUND(G17+I17,0)</f>
        <v>0</v>
      </c>
      <c r="K17" s="28">
        <f t="shared" si="2"/>
        <v>0</v>
      </c>
    </row>
    <row r="18" spans="1:11" ht="45" x14ac:dyDescent="0.35">
      <c r="A18"/>
      <c r="B18" s="17">
        <v>6</v>
      </c>
      <c r="C18" s="22" t="s">
        <v>71</v>
      </c>
      <c r="D18" s="23" t="s">
        <v>18</v>
      </c>
      <c r="E18" s="24" t="s">
        <v>123</v>
      </c>
      <c r="F18" s="24">
        <v>50</v>
      </c>
      <c r="G18" s="6"/>
      <c r="H18" s="7"/>
      <c r="I18" s="29">
        <f t="shared" si="5"/>
        <v>0</v>
      </c>
      <c r="J18" s="30">
        <f t="shared" si="6"/>
        <v>0</v>
      </c>
      <c r="K18" s="28">
        <f t="shared" si="2"/>
        <v>0</v>
      </c>
    </row>
    <row r="19" spans="1:11" ht="36" x14ac:dyDescent="0.35">
      <c r="A19"/>
      <c r="B19" s="17">
        <v>7</v>
      </c>
      <c r="C19" s="22" t="s">
        <v>72</v>
      </c>
      <c r="D19" s="23" t="s">
        <v>19</v>
      </c>
      <c r="E19" s="21" t="s">
        <v>123</v>
      </c>
      <c r="F19" s="21">
        <v>25</v>
      </c>
      <c r="G19" s="6"/>
      <c r="H19" s="7"/>
      <c r="I19" s="29">
        <f t="shared" si="5"/>
        <v>0</v>
      </c>
      <c r="J19" s="30">
        <f t="shared" si="6"/>
        <v>0</v>
      </c>
      <c r="K19" s="28">
        <f t="shared" si="2"/>
        <v>0</v>
      </c>
    </row>
    <row r="20" spans="1:11" ht="45" x14ac:dyDescent="0.35">
      <c r="A20"/>
      <c r="B20" s="17">
        <v>8</v>
      </c>
      <c r="C20" s="22" t="s">
        <v>73</v>
      </c>
      <c r="D20" s="23" t="s">
        <v>20</v>
      </c>
      <c r="E20" s="24" t="s">
        <v>123</v>
      </c>
      <c r="F20" s="24">
        <v>25</v>
      </c>
      <c r="G20" s="6"/>
      <c r="H20" s="7"/>
      <c r="I20" s="29">
        <f t="shared" si="5"/>
        <v>0</v>
      </c>
      <c r="J20" s="30">
        <f t="shared" si="6"/>
        <v>0</v>
      </c>
      <c r="K20" s="28">
        <f t="shared" si="2"/>
        <v>0</v>
      </c>
    </row>
    <row r="21" spans="1:11" ht="126" x14ac:dyDescent="0.35">
      <c r="A21"/>
      <c r="B21" s="17">
        <v>9</v>
      </c>
      <c r="C21" s="22" t="s">
        <v>74</v>
      </c>
      <c r="D21" s="23" t="s">
        <v>21</v>
      </c>
      <c r="E21" s="24" t="s">
        <v>123</v>
      </c>
      <c r="F21" s="24">
        <v>12</v>
      </c>
      <c r="G21" s="6"/>
      <c r="H21" s="7"/>
      <c r="I21" s="29">
        <f t="shared" ref="I21:I23" si="7">ROUND(G21*H21,0)</f>
        <v>0</v>
      </c>
      <c r="J21" s="30">
        <f t="shared" ref="J21:J23" si="8">ROUND(G21+I21,0)</f>
        <v>0</v>
      </c>
      <c r="K21" s="28">
        <f t="shared" si="2"/>
        <v>0</v>
      </c>
    </row>
    <row r="22" spans="1:11" ht="108" x14ac:dyDescent="0.35">
      <c r="A22"/>
      <c r="B22" s="17">
        <v>10</v>
      </c>
      <c r="C22" s="22" t="s">
        <v>75</v>
      </c>
      <c r="D22" s="23" t="s">
        <v>22</v>
      </c>
      <c r="E22" s="24" t="s">
        <v>123</v>
      </c>
      <c r="F22" s="24">
        <v>60</v>
      </c>
      <c r="G22" s="6"/>
      <c r="H22" s="7"/>
      <c r="I22" s="29">
        <f t="shared" si="7"/>
        <v>0</v>
      </c>
      <c r="J22" s="30">
        <f t="shared" si="8"/>
        <v>0</v>
      </c>
      <c r="K22" s="28">
        <f t="shared" si="2"/>
        <v>0</v>
      </c>
    </row>
    <row r="23" spans="1:11" ht="117" x14ac:dyDescent="0.35">
      <c r="A23"/>
      <c r="B23" s="17">
        <v>11</v>
      </c>
      <c r="C23" s="22" t="s">
        <v>76</v>
      </c>
      <c r="D23" s="23" t="s">
        <v>23</v>
      </c>
      <c r="E23" s="25" t="s">
        <v>123</v>
      </c>
      <c r="F23" s="25">
        <v>60</v>
      </c>
      <c r="G23" s="6"/>
      <c r="H23" s="7"/>
      <c r="I23" s="29">
        <f t="shared" si="7"/>
        <v>0</v>
      </c>
      <c r="J23" s="30">
        <f t="shared" si="8"/>
        <v>0</v>
      </c>
      <c r="K23" s="28">
        <f t="shared" si="2"/>
        <v>0</v>
      </c>
    </row>
    <row r="24" spans="1:11" ht="117" x14ac:dyDescent="0.35">
      <c r="A24"/>
      <c r="B24" s="17">
        <v>12</v>
      </c>
      <c r="C24" s="22" t="s">
        <v>77</v>
      </c>
      <c r="D24" s="23" t="s">
        <v>23</v>
      </c>
      <c r="E24" s="25" t="s">
        <v>123</v>
      </c>
      <c r="F24" s="25">
        <v>60</v>
      </c>
      <c r="G24" s="6"/>
      <c r="H24" s="7"/>
      <c r="I24" s="29">
        <f t="shared" ref="I24:I25" si="9">ROUND(G24*H24,0)</f>
        <v>0</v>
      </c>
      <c r="J24" s="30">
        <f t="shared" ref="J24:J25" si="10">ROUND(G24+I24,0)</f>
        <v>0</v>
      </c>
      <c r="K24" s="28">
        <f t="shared" si="2"/>
        <v>0</v>
      </c>
    </row>
    <row r="25" spans="1:11" ht="84" customHeight="1" x14ac:dyDescent="0.35">
      <c r="A25"/>
      <c r="B25" s="17">
        <v>13</v>
      </c>
      <c r="C25" s="22" t="s">
        <v>78</v>
      </c>
      <c r="D25" s="23" t="s">
        <v>24</v>
      </c>
      <c r="E25" s="25" t="s">
        <v>123</v>
      </c>
      <c r="F25" s="25">
        <v>4</v>
      </c>
      <c r="G25" s="6"/>
      <c r="H25" s="7"/>
      <c r="I25" s="29">
        <f t="shared" si="9"/>
        <v>0</v>
      </c>
      <c r="J25" s="30">
        <f t="shared" si="10"/>
        <v>0</v>
      </c>
      <c r="K25" s="28">
        <f t="shared" si="2"/>
        <v>0</v>
      </c>
    </row>
    <row r="26" spans="1:11" ht="135" x14ac:dyDescent="0.35">
      <c r="A26"/>
      <c r="B26" s="17">
        <v>14</v>
      </c>
      <c r="C26" s="22" t="s">
        <v>79</v>
      </c>
      <c r="D26" s="23" t="s">
        <v>25</v>
      </c>
      <c r="E26" s="25" t="s">
        <v>123</v>
      </c>
      <c r="F26" s="25">
        <v>8</v>
      </c>
      <c r="G26" s="6"/>
      <c r="H26" s="7"/>
      <c r="I26" s="29">
        <f t="shared" ref="I26:I69" si="11">ROUND(G26*H26,0)</f>
        <v>0</v>
      </c>
      <c r="J26" s="30">
        <f t="shared" ref="J26:J69" si="12">ROUND(G26+I26,0)</f>
        <v>0</v>
      </c>
      <c r="K26" s="28">
        <f t="shared" si="2"/>
        <v>0</v>
      </c>
    </row>
    <row r="27" spans="1:11" ht="154.5" customHeight="1" x14ac:dyDescent="0.35">
      <c r="A27"/>
      <c r="B27" s="17">
        <v>15</v>
      </c>
      <c r="C27" s="22" t="s">
        <v>80</v>
      </c>
      <c r="D27" s="23" t="s">
        <v>26</v>
      </c>
      <c r="E27" s="25" t="s">
        <v>123</v>
      </c>
      <c r="F27" s="25">
        <v>4</v>
      </c>
      <c r="G27" s="6"/>
      <c r="H27" s="7"/>
      <c r="I27" s="29">
        <f t="shared" si="11"/>
        <v>0</v>
      </c>
      <c r="J27" s="30">
        <f t="shared" si="12"/>
        <v>0</v>
      </c>
      <c r="K27" s="28">
        <f t="shared" si="2"/>
        <v>0</v>
      </c>
    </row>
    <row r="28" spans="1:11" ht="117" x14ac:dyDescent="0.35">
      <c r="A28"/>
      <c r="B28" s="17">
        <v>16</v>
      </c>
      <c r="C28" s="22" t="s">
        <v>81</v>
      </c>
      <c r="D28" s="23" t="s">
        <v>27</v>
      </c>
      <c r="E28" s="25" t="s">
        <v>123</v>
      </c>
      <c r="F28" s="25">
        <v>64</v>
      </c>
      <c r="G28" s="6"/>
      <c r="H28" s="7"/>
      <c r="I28" s="29">
        <f t="shared" si="11"/>
        <v>0</v>
      </c>
      <c r="J28" s="30">
        <f t="shared" si="12"/>
        <v>0</v>
      </c>
      <c r="K28" s="28">
        <f t="shared" si="2"/>
        <v>0</v>
      </c>
    </row>
    <row r="29" spans="1:11" ht="126" x14ac:dyDescent="0.35">
      <c r="A29"/>
      <c r="B29" s="17">
        <v>17</v>
      </c>
      <c r="C29" s="22" t="s">
        <v>82</v>
      </c>
      <c r="D29" s="23" t="s">
        <v>28</v>
      </c>
      <c r="E29" s="25" t="s">
        <v>123</v>
      </c>
      <c r="F29" s="25">
        <v>64</v>
      </c>
      <c r="G29" s="6"/>
      <c r="H29" s="7"/>
      <c r="I29" s="29">
        <f t="shared" si="11"/>
        <v>0</v>
      </c>
      <c r="J29" s="30">
        <f t="shared" si="12"/>
        <v>0</v>
      </c>
      <c r="K29" s="28">
        <f t="shared" si="2"/>
        <v>0</v>
      </c>
    </row>
    <row r="30" spans="1:11" ht="144" x14ac:dyDescent="0.35">
      <c r="A30"/>
      <c r="B30" s="17">
        <v>18</v>
      </c>
      <c r="C30" s="22" t="s">
        <v>83</v>
      </c>
      <c r="D30" s="23" t="s">
        <v>29</v>
      </c>
      <c r="E30" s="25" t="s">
        <v>123</v>
      </c>
      <c r="F30" s="25">
        <v>60</v>
      </c>
      <c r="G30" s="6"/>
      <c r="H30" s="7"/>
      <c r="I30" s="29">
        <f t="shared" si="11"/>
        <v>0</v>
      </c>
      <c r="J30" s="30">
        <f t="shared" si="12"/>
        <v>0</v>
      </c>
      <c r="K30" s="28">
        <f t="shared" si="2"/>
        <v>0</v>
      </c>
    </row>
    <row r="31" spans="1:11" ht="171" x14ac:dyDescent="0.35">
      <c r="A31"/>
      <c r="B31" s="17">
        <v>19</v>
      </c>
      <c r="C31" s="22" t="s">
        <v>84</v>
      </c>
      <c r="D31" s="23" t="s">
        <v>30</v>
      </c>
      <c r="E31" s="25" t="s">
        <v>123</v>
      </c>
      <c r="F31" s="25">
        <v>60</v>
      </c>
      <c r="G31" s="6"/>
      <c r="H31" s="7"/>
      <c r="I31" s="29">
        <f t="shared" si="11"/>
        <v>0</v>
      </c>
      <c r="J31" s="30">
        <f t="shared" si="12"/>
        <v>0</v>
      </c>
      <c r="K31" s="28">
        <f t="shared" si="2"/>
        <v>0</v>
      </c>
    </row>
    <row r="32" spans="1:11" ht="117" x14ac:dyDescent="0.35">
      <c r="A32"/>
      <c r="B32" s="17">
        <v>20</v>
      </c>
      <c r="C32" s="22" t="s">
        <v>85</v>
      </c>
      <c r="D32" s="23" t="s">
        <v>31</v>
      </c>
      <c r="E32" s="25" t="s">
        <v>123</v>
      </c>
      <c r="F32" s="25">
        <v>26</v>
      </c>
      <c r="G32" s="6"/>
      <c r="H32" s="7"/>
      <c r="I32" s="29">
        <f t="shared" si="11"/>
        <v>0</v>
      </c>
      <c r="J32" s="30">
        <f t="shared" si="12"/>
        <v>0</v>
      </c>
      <c r="K32" s="28">
        <f t="shared" si="2"/>
        <v>0</v>
      </c>
    </row>
    <row r="33" spans="1:11" ht="117" x14ac:dyDescent="0.35">
      <c r="A33"/>
      <c r="B33" s="17">
        <v>21</v>
      </c>
      <c r="C33" s="22" t="s">
        <v>86</v>
      </c>
      <c r="D33" s="23" t="s">
        <v>32</v>
      </c>
      <c r="E33" s="25" t="s">
        <v>123</v>
      </c>
      <c r="F33" s="25">
        <v>26</v>
      </c>
      <c r="G33" s="6"/>
      <c r="H33" s="7"/>
      <c r="I33" s="29">
        <f t="shared" si="11"/>
        <v>0</v>
      </c>
      <c r="J33" s="30">
        <f t="shared" si="12"/>
        <v>0</v>
      </c>
      <c r="K33" s="28">
        <f t="shared" si="2"/>
        <v>0</v>
      </c>
    </row>
    <row r="34" spans="1:11" ht="108" x14ac:dyDescent="0.35">
      <c r="A34"/>
      <c r="B34" s="17">
        <v>22</v>
      </c>
      <c r="C34" s="22" t="s">
        <v>87</v>
      </c>
      <c r="D34" s="23" t="s">
        <v>33</v>
      </c>
      <c r="E34" s="25" t="s">
        <v>123</v>
      </c>
      <c r="F34" s="25">
        <v>26</v>
      </c>
      <c r="G34" s="6"/>
      <c r="H34" s="7"/>
      <c r="I34" s="29">
        <f t="shared" si="11"/>
        <v>0</v>
      </c>
      <c r="J34" s="30">
        <f t="shared" si="12"/>
        <v>0</v>
      </c>
      <c r="K34" s="28">
        <f t="shared" si="2"/>
        <v>0</v>
      </c>
    </row>
    <row r="35" spans="1:11" ht="108" x14ac:dyDescent="0.35">
      <c r="A35"/>
      <c r="B35" s="17">
        <v>23</v>
      </c>
      <c r="C35" s="22" t="s">
        <v>88</v>
      </c>
      <c r="D35" s="23" t="s">
        <v>34</v>
      </c>
      <c r="E35" s="25" t="s">
        <v>123</v>
      </c>
      <c r="F35" s="25">
        <v>26</v>
      </c>
      <c r="G35" s="6"/>
      <c r="H35" s="7"/>
      <c r="I35" s="29">
        <f t="shared" si="11"/>
        <v>0</v>
      </c>
      <c r="J35" s="30">
        <f t="shared" si="12"/>
        <v>0</v>
      </c>
      <c r="K35" s="28">
        <f t="shared" si="2"/>
        <v>0</v>
      </c>
    </row>
    <row r="36" spans="1:11" ht="135" x14ac:dyDescent="0.35">
      <c r="A36"/>
      <c r="B36" s="17">
        <v>24</v>
      </c>
      <c r="C36" s="22" t="s">
        <v>89</v>
      </c>
      <c r="D36" s="23" t="s">
        <v>35</v>
      </c>
      <c r="E36" s="25" t="s">
        <v>123</v>
      </c>
      <c r="F36" s="25">
        <v>8</v>
      </c>
      <c r="G36" s="6"/>
      <c r="H36" s="7"/>
      <c r="I36" s="29">
        <f t="shared" si="11"/>
        <v>0</v>
      </c>
      <c r="J36" s="30">
        <f t="shared" si="12"/>
        <v>0</v>
      </c>
      <c r="K36" s="28">
        <f t="shared" si="2"/>
        <v>0</v>
      </c>
    </row>
    <row r="37" spans="1:11" ht="99" x14ac:dyDescent="0.35">
      <c r="A37"/>
      <c r="B37" s="17">
        <v>25</v>
      </c>
      <c r="C37" s="22" t="s">
        <v>90</v>
      </c>
      <c r="D37" s="23" t="s">
        <v>36</v>
      </c>
      <c r="E37" s="25" t="s">
        <v>123</v>
      </c>
      <c r="F37" s="25">
        <v>10</v>
      </c>
      <c r="G37" s="6"/>
      <c r="H37" s="7"/>
      <c r="I37" s="29">
        <f t="shared" si="11"/>
        <v>0</v>
      </c>
      <c r="J37" s="30">
        <f t="shared" si="12"/>
        <v>0</v>
      </c>
      <c r="K37" s="28">
        <f t="shared" si="2"/>
        <v>0</v>
      </c>
    </row>
    <row r="38" spans="1:11" ht="36" x14ac:dyDescent="0.35">
      <c r="A38"/>
      <c r="B38" s="17">
        <v>26</v>
      </c>
      <c r="C38" s="22" t="s">
        <v>91</v>
      </c>
      <c r="D38" s="23" t="s">
        <v>37</v>
      </c>
      <c r="E38" s="25" t="s">
        <v>123</v>
      </c>
      <c r="F38" s="25">
        <v>10</v>
      </c>
      <c r="G38" s="6"/>
      <c r="H38" s="7"/>
      <c r="I38" s="29">
        <f t="shared" si="11"/>
        <v>0</v>
      </c>
      <c r="J38" s="30">
        <f t="shared" si="12"/>
        <v>0</v>
      </c>
      <c r="K38" s="28">
        <f t="shared" si="2"/>
        <v>0</v>
      </c>
    </row>
    <row r="39" spans="1:11" ht="162" x14ac:dyDescent="0.35">
      <c r="A39"/>
      <c r="B39" s="17">
        <v>27</v>
      </c>
      <c r="C39" s="22" t="s">
        <v>92</v>
      </c>
      <c r="D39" s="23" t="s">
        <v>38</v>
      </c>
      <c r="E39" s="25" t="s">
        <v>123</v>
      </c>
      <c r="F39" s="25">
        <v>64</v>
      </c>
      <c r="G39" s="6"/>
      <c r="H39" s="7"/>
      <c r="I39" s="29">
        <f t="shared" si="11"/>
        <v>0</v>
      </c>
      <c r="J39" s="30">
        <f t="shared" si="12"/>
        <v>0</v>
      </c>
      <c r="K39" s="28">
        <f t="shared" si="2"/>
        <v>0</v>
      </c>
    </row>
    <row r="40" spans="1:11" ht="126" x14ac:dyDescent="0.35">
      <c r="A40"/>
      <c r="B40" s="17">
        <v>28</v>
      </c>
      <c r="C40" s="22" t="s">
        <v>93</v>
      </c>
      <c r="D40" s="23" t="s">
        <v>39</v>
      </c>
      <c r="E40" s="25" t="s">
        <v>123</v>
      </c>
      <c r="F40" s="25">
        <v>64</v>
      </c>
      <c r="G40" s="6"/>
      <c r="H40" s="7"/>
      <c r="I40" s="29">
        <f t="shared" si="11"/>
        <v>0</v>
      </c>
      <c r="J40" s="30">
        <f t="shared" si="12"/>
        <v>0</v>
      </c>
      <c r="K40" s="28">
        <f t="shared" si="2"/>
        <v>0</v>
      </c>
    </row>
    <row r="41" spans="1:11" ht="144" x14ac:dyDescent="0.35">
      <c r="A41"/>
      <c r="B41" s="17">
        <v>29</v>
      </c>
      <c r="C41" s="22" t="s">
        <v>94</v>
      </c>
      <c r="D41" s="23" t="s">
        <v>40</v>
      </c>
      <c r="E41" s="25" t="s">
        <v>123</v>
      </c>
      <c r="F41" s="25">
        <v>40</v>
      </c>
      <c r="G41" s="6"/>
      <c r="H41" s="7"/>
      <c r="I41" s="29">
        <f t="shared" si="11"/>
        <v>0</v>
      </c>
      <c r="J41" s="30">
        <f t="shared" si="12"/>
        <v>0</v>
      </c>
      <c r="K41" s="28">
        <f t="shared" si="2"/>
        <v>0</v>
      </c>
    </row>
    <row r="42" spans="1:11" ht="144" x14ac:dyDescent="0.35">
      <c r="A42"/>
      <c r="B42" s="17">
        <v>30</v>
      </c>
      <c r="C42" s="22" t="s">
        <v>95</v>
      </c>
      <c r="D42" s="23" t="s">
        <v>41</v>
      </c>
      <c r="E42" s="25" t="s">
        <v>123</v>
      </c>
      <c r="F42" s="25">
        <v>40</v>
      </c>
      <c r="G42" s="6"/>
      <c r="H42" s="7"/>
      <c r="I42" s="29">
        <f t="shared" si="11"/>
        <v>0</v>
      </c>
      <c r="J42" s="30">
        <f t="shared" si="12"/>
        <v>0</v>
      </c>
      <c r="K42" s="28">
        <f t="shared" si="2"/>
        <v>0</v>
      </c>
    </row>
    <row r="43" spans="1:11" ht="171" x14ac:dyDescent="0.35">
      <c r="A43"/>
      <c r="B43" s="17">
        <v>31</v>
      </c>
      <c r="C43" s="22" t="s">
        <v>96</v>
      </c>
      <c r="D43" s="23" t="s">
        <v>42</v>
      </c>
      <c r="E43" s="25" t="s">
        <v>123</v>
      </c>
      <c r="F43" s="25">
        <v>40</v>
      </c>
      <c r="G43" s="6"/>
      <c r="H43" s="7"/>
      <c r="I43" s="29">
        <f t="shared" si="11"/>
        <v>0</v>
      </c>
      <c r="J43" s="30">
        <f t="shared" si="12"/>
        <v>0</v>
      </c>
      <c r="K43" s="28">
        <f t="shared" si="2"/>
        <v>0</v>
      </c>
    </row>
    <row r="44" spans="1:11" ht="27" x14ac:dyDescent="0.35">
      <c r="A44"/>
      <c r="B44" s="17">
        <v>32</v>
      </c>
      <c r="C44" s="22" t="s">
        <v>97</v>
      </c>
      <c r="D44" s="23" t="s">
        <v>43</v>
      </c>
      <c r="E44" s="25" t="s">
        <v>123</v>
      </c>
      <c r="F44" s="25">
        <v>47</v>
      </c>
      <c r="G44" s="6"/>
      <c r="H44" s="7"/>
      <c r="I44" s="29">
        <f t="shared" si="11"/>
        <v>0</v>
      </c>
      <c r="J44" s="30">
        <f t="shared" si="12"/>
        <v>0</v>
      </c>
      <c r="K44" s="28">
        <f t="shared" si="2"/>
        <v>0</v>
      </c>
    </row>
    <row r="45" spans="1:11" ht="27" x14ac:dyDescent="0.35">
      <c r="A45"/>
      <c r="B45" s="17">
        <v>33</v>
      </c>
      <c r="C45" s="22" t="s">
        <v>98</v>
      </c>
      <c r="D45" s="23" t="s">
        <v>44</v>
      </c>
      <c r="E45" s="25" t="s">
        <v>123</v>
      </c>
      <c r="F45" s="25">
        <v>8</v>
      </c>
      <c r="G45" s="6"/>
      <c r="H45" s="7"/>
      <c r="I45" s="29">
        <f t="shared" si="11"/>
        <v>0</v>
      </c>
      <c r="J45" s="30">
        <f t="shared" si="12"/>
        <v>0</v>
      </c>
      <c r="K45" s="28">
        <f t="shared" si="2"/>
        <v>0</v>
      </c>
    </row>
    <row r="46" spans="1:11" ht="72" x14ac:dyDescent="0.35">
      <c r="A46"/>
      <c r="B46" s="17">
        <v>34</v>
      </c>
      <c r="C46" s="22" t="s">
        <v>99</v>
      </c>
      <c r="D46" s="23" t="s">
        <v>45</v>
      </c>
      <c r="E46" s="25" t="s">
        <v>123</v>
      </c>
      <c r="F46" s="25">
        <v>26</v>
      </c>
      <c r="G46" s="6"/>
      <c r="H46" s="7"/>
      <c r="I46" s="29">
        <f t="shared" si="11"/>
        <v>0</v>
      </c>
      <c r="J46" s="30">
        <f t="shared" si="12"/>
        <v>0</v>
      </c>
      <c r="K46" s="28">
        <f t="shared" si="2"/>
        <v>0</v>
      </c>
    </row>
    <row r="47" spans="1:11" ht="171" x14ac:dyDescent="0.35">
      <c r="A47"/>
      <c r="B47" s="17">
        <v>35</v>
      </c>
      <c r="C47" s="22" t="s">
        <v>100</v>
      </c>
      <c r="D47" s="23" t="s">
        <v>46</v>
      </c>
      <c r="E47" s="25" t="s">
        <v>123</v>
      </c>
      <c r="F47" s="25">
        <v>61</v>
      </c>
      <c r="G47" s="6"/>
      <c r="H47" s="7"/>
      <c r="I47" s="29">
        <f t="shared" si="11"/>
        <v>0</v>
      </c>
      <c r="J47" s="30">
        <f t="shared" si="12"/>
        <v>0</v>
      </c>
      <c r="K47" s="28">
        <f t="shared" si="2"/>
        <v>0</v>
      </c>
    </row>
    <row r="48" spans="1:11" ht="171" x14ac:dyDescent="0.35">
      <c r="A48"/>
      <c r="B48" s="17">
        <v>36</v>
      </c>
      <c r="C48" s="22" t="s">
        <v>101</v>
      </c>
      <c r="D48" s="23" t="s">
        <v>47</v>
      </c>
      <c r="E48" s="25" t="s">
        <v>123</v>
      </c>
      <c r="F48" s="25">
        <v>61</v>
      </c>
      <c r="G48" s="6"/>
      <c r="H48" s="7"/>
      <c r="I48" s="29">
        <f t="shared" si="11"/>
        <v>0</v>
      </c>
      <c r="J48" s="30">
        <f t="shared" si="12"/>
        <v>0</v>
      </c>
      <c r="K48" s="28">
        <f t="shared" si="2"/>
        <v>0</v>
      </c>
    </row>
    <row r="49" spans="1:11" ht="144" x14ac:dyDescent="0.35">
      <c r="A49"/>
      <c r="B49" s="17">
        <v>37</v>
      </c>
      <c r="C49" s="22" t="s">
        <v>102</v>
      </c>
      <c r="D49" s="23" t="s">
        <v>48</v>
      </c>
      <c r="E49" s="25" t="s">
        <v>123</v>
      </c>
      <c r="F49" s="25">
        <v>64</v>
      </c>
      <c r="G49" s="6"/>
      <c r="H49" s="7"/>
      <c r="I49" s="29">
        <f t="shared" si="11"/>
        <v>0</v>
      </c>
      <c r="J49" s="30">
        <f t="shared" si="12"/>
        <v>0</v>
      </c>
      <c r="K49" s="28">
        <f t="shared" si="2"/>
        <v>0</v>
      </c>
    </row>
    <row r="50" spans="1:11" ht="162" x14ac:dyDescent="0.35">
      <c r="A50"/>
      <c r="B50" s="17">
        <v>38</v>
      </c>
      <c r="C50" s="22" t="s">
        <v>103</v>
      </c>
      <c r="D50" s="23" t="s">
        <v>49</v>
      </c>
      <c r="E50" s="25" t="s">
        <v>123</v>
      </c>
      <c r="F50" s="25">
        <v>12</v>
      </c>
      <c r="G50" s="6"/>
      <c r="H50" s="7"/>
      <c r="I50" s="29">
        <f t="shared" si="11"/>
        <v>0</v>
      </c>
      <c r="J50" s="30">
        <f t="shared" si="12"/>
        <v>0</v>
      </c>
      <c r="K50" s="28">
        <f t="shared" si="2"/>
        <v>0</v>
      </c>
    </row>
    <row r="51" spans="1:11" ht="36" x14ac:dyDescent="0.35">
      <c r="A51"/>
      <c r="B51" s="17">
        <v>39</v>
      </c>
      <c r="C51" s="22" t="s">
        <v>104</v>
      </c>
      <c r="D51" s="23" t="s">
        <v>50</v>
      </c>
      <c r="E51" s="25" t="s">
        <v>123</v>
      </c>
      <c r="F51" s="25">
        <v>30</v>
      </c>
      <c r="G51" s="6"/>
      <c r="H51" s="7"/>
      <c r="I51" s="29">
        <f t="shared" si="11"/>
        <v>0</v>
      </c>
      <c r="J51" s="30">
        <f t="shared" si="12"/>
        <v>0</v>
      </c>
      <c r="K51" s="28">
        <f t="shared" si="2"/>
        <v>0</v>
      </c>
    </row>
    <row r="52" spans="1:11" ht="42" x14ac:dyDescent="0.35">
      <c r="A52"/>
      <c r="B52" s="17">
        <v>40</v>
      </c>
      <c r="C52" s="22" t="s">
        <v>105</v>
      </c>
      <c r="D52" s="23" t="s">
        <v>51</v>
      </c>
      <c r="E52" s="25" t="s">
        <v>123</v>
      </c>
      <c r="F52" s="25">
        <v>2</v>
      </c>
      <c r="G52" s="6"/>
      <c r="H52" s="7"/>
      <c r="I52" s="29">
        <f t="shared" si="11"/>
        <v>0</v>
      </c>
      <c r="J52" s="30">
        <f t="shared" si="12"/>
        <v>0</v>
      </c>
      <c r="K52" s="28">
        <f t="shared" si="2"/>
        <v>0</v>
      </c>
    </row>
    <row r="53" spans="1:11" ht="36" x14ac:dyDescent="0.35">
      <c r="A53"/>
      <c r="B53" s="17">
        <v>41</v>
      </c>
      <c r="C53" s="22" t="s">
        <v>106</v>
      </c>
      <c r="D53" s="23" t="s">
        <v>52</v>
      </c>
      <c r="E53" s="25" t="s">
        <v>123</v>
      </c>
      <c r="F53" s="25">
        <v>2</v>
      </c>
      <c r="G53" s="6"/>
      <c r="H53" s="7"/>
      <c r="I53" s="29">
        <f t="shared" si="11"/>
        <v>0</v>
      </c>
      <c r="J53" s="30">
        <f t="shared" si="12"/>
        <v>0</v>
      </c>
      <c r="K53" s="28">
        <f t="shared" si="2"/>
        <v>0</v>
      </c>
    </row>
    <row r="54" spans="1:11" ht="36" x14ac:dyDescent="0.35">
      <c r="A54"/>
      <c r="B54" s="17">
        <v>42</v>
      </c>
      <c r="C54" s="22" t="s">
        <v>107</v>
      </c>
      <c r="D54" s="23" t="s">
        <v>53</v>
      </c>
      <c r="E54" s="25" t="s">
        <v>123</v>
      </c>
      <c r="F54" s="25">
        <v>2</v>
      </c>
      <c r="G54" s="6"/>
      <c r="H54" s="7"/>
      <c r="I54" s="29">
        <f t="shared" si="11"/>
        <v>0</v>
      </c>
      <c r="J54" s="30">
        <f t="shared" si="12"/>
        <v>0</v>
      </c>
      <c r="K54" s="28">
        <f t="shared" si="2"/>
        <v>0</v>
      </c>
    </row>
    <row r="55" spans="1:11" ht="42" x14ac:dyDescent="0.35">
      <c r="A55"/>
      <c r="B55" s="17">
        <v>43</v>
      </c>
      <c r="C55" s="22" t="s">
        <v>108</v>
      </c>
      <c r="D55" s="23" t="s">
        <v>54</v>
      </c>
      <c r="E55" s="25" t="s">
        <v>123</v>
      </c>
      <c r="F55" s="25">
        <v>2</v>
      </c>
      <c r="G55" s="6"/>
      <c r="H55" s="7"/>
      <c r="I55" s="29">
        <f t="shared" si="11"/>
        <v>0</v>
      </c>
      <c r="J55" s="30">
        <f t="shared" si="12"/>
        <v>0</v>
      </c>
      <c r="K55" s="28">
        <f t="shared" si="2"/>
        <v>0</v>
      </c>
    </row>
    <row r="56" spans="1:11" ht="126" x14ac:dyDescent="0.35">
      <c r="A56"/>
      <c r="B56" s="17">
        <v>44</v>
      </c>
      <c r="C56" s="22" t="s">
        <v>109</v>
      </c>
      <c r="D56" s="23" t="s">
        <v>55</v>
      </c>
      <c r="E56" s="25" t="s">
        <v>123</v>
      </c>
      <c r="F56" s="25">
        <v>14</v>
      </c>
      <c r="G56" s="6"/>
      <c r="H56" s="7"/>
      <c r="I56" s="29">
        <f t="shared" si="11"/>
        <v>0</v>
      </c>
      <c r="J56" s="30">
        <f t="shared" si="12"/>
        <v>0</v>
      </c>
      <c r="K56" s="28">
        <f t="shared" si="2"/>
        <v>0</v>
      </c>
    </row>
    <row r="57" spans="1:11" ht="162" x14ac:dyDescent="0.35">
      <c r="A57"/>
      <c r="B57" s="17">
        <v>45</v>
      </c>
      <c r="C57" s="22" t="s">
        <v>110</v>
      </c>
      <c r="D57" s="23" t="s">
        <v>56</v>
      </c>
      <c r="E57" s="25" t="s">
        <v>123</v>
      </c>
      <c r="F57" s="25">
        <v>14</v>
      </c>
      <c r="G57" s="6"/>
      <c r="H57" s="7"/>
      <c r="I57" s="29">
        <f t="shared" si="11"/>
        <v>0</v>
      </c>
      <c r="J57" s="30">
        <f t="shared" si="12"/>
        <v>0</v>
      </c>
      <c r="K57" s="28">
        <f t="shared" si="2"/>
        <v>0</v>
      </c>
    </row>
    <row r="58" spans="1:11" ht="83.25" customHeight="1" x14ac:dyDescent="0.35">
      <c r="A58"/>
      <c r="B58" s="17">
        <v>46</v>
      </c>
      <c r="C58" s="22" t="s">
        <v>111</v>
      </c>
      <c r="D58" s="23" t="s">
        <v>24</v>
      </c>
      <c r="E58" s="25" t="s">
        <v>123</v>
      </c>
      <c r="F58" s="25">
        <v>6</v>
      </c>
      <c r="G58" s="6"/>
      <c r="H58" s="7"/>
      <c r="I58" s="29">
        <f t="shared" si="11"/>
        <v>0</v>
      </c>
      <c r="J58" s="30">
        <f t="shared" si="12"/>
        <v>0</v>
      </c>
      <c r="K58" s="28">
        <f t="shared" si="2"/>
        <v>0</v>
      </c>
    </row>
    <row r="59" spans="1:11" ht="36" x14ac:dyDescent="0.35">
      <c r="A59"/>
      <c r="B59" s="17">
        <v>47</v>
      </c>
      <c r="C59" s="22" t="s">
        <v>112</v>
      </c>
      <c r="D59" s="23" t="s">
        <v>57</v>
      </c>
      <c r="E59" s="25" t="s">
        <v>123</v>
      </c>
      <c r="F59" s="25">
        <v>238</v>
      </c>
      <c r="G59" s="6"/>
      <c r="H59" s="7"/>
      <c r="I59" s="29">
        <f t="shared" si="11"/>
        <v>0</v>
      </c>
      <c r="J59" s="30">
        <f t="shared" si="12"/>
        <v>0</v>
      </c>
      <c r="K59" s="28">
        <f t="shared" si="2"/>
        <v>0</v>
      </c>
    </row>
    <row r="60" spans="1:11" ht="36" x14ac:dyDescent="0.35">
      <c r="A60"/>
      <c r="B60" s="17">
        <v>48</v>
      </c>
      <c r="C60" s="22" t="s">
        <v>113</v>
      </c>
      <c r="D60" s="23" t="s">
        <v>37</v>
      </c>
      <c r="E60" s="25" t="s">
        <v>123</v>
      </c>
      <c r="F60" s="25">
        <v>910</v>
      </c>
      <c r="G60" s="6"/>
      <c r="H60" s="7"/>
      <c r="I60" s="29">
        <f t="shared" si="11"/>
        <v>0</v>
      </c>
      <c r="J60" s="30">
        <f t="shared" si="12"/>
        <v>0</v>
      </c>
      <c r="K60" s="28">
        <f t="shared" si="2"/>
        <v>0</v>
      </c>
    </row>
    <row r="61" spans="1:11" ht="27" x14ac:dyDescent="0.35">
      <c r="A61"/>
      <c r="B61" s="17">
        <v>49</v>
      </c>
      <c r="C61" s="22" t="s">
        <v>114</v>
      </c>
      <c r="D61" s="23" t="s">
        <v>58</v>
      </c>
      <c r="E61" s="25" t="s">
        <v>123</v>
      </c>
      <c r="F61" s="25">
        <v>690</v>
      </c>
      <c r="G61" s="6"/>
      <c r="H61" s="7"/>
      <c r="I61" s="29">
        <f t="shared" si="11"/>
        <v>0</v>
      </c>
      <c r="J61" s="30">
        <f t="shared" si="12"/>
        <v>0</v>
      </c>
      <c r="K61" s="28">
        <f t="shared" si="2"/>
        <v>0</v>
      </c>
    </row>
    <row r="62" spans="1:11" ht="144" x14ac:dyDescent="0.35">
      <c r="A62"/>
      <c r="B62" s="17">
        <v>50</v>
      </c>
      <c r="C62" s="22" t="s">
        <v>115</v>
      </c>
      <c r="D62" s="23" t="s">
        <v>59</v>
      </c>
      <c r="E62" s="25" t="s">
        <v>123</v>
      </c>
      <c r="F62" s="25">
        <v>34</v>
      </c>
      <c r="G62" s="6"/>
      <c r="H62" s="7"/>
      <c r="I62" s="29">
        <f t="shared" si="11"/>
        <v>0</v>
      </c>
      <c r="J62" s="30">
        <f t="shared" si="12"/>
        <v>0</v>
      </c>
      <c r="K62" s="28">
        <f t="shared" si="2"/>
        <v>0</v>
      </c>
    </row>
    <row r="63" spans="1:11" ht="144" x14ac:dyDescent="0.35">
      <c r="A63"/>
      <c r="B63" s="17">
        <v>51</v>
      </c>
      <c r="C63" s="22" t="s">
        <v>116</v>
      </c>
      <c r="D63" s="23" t="s">
        <v>60</v>
      </c>
      <c r="E63" s="25" t="s">
        <v>123</v>
      </c>
      <c r="F63" s="25">
        <v>34</v>
      </c>
      <c r="G63" s="6"/>
      <c r="H63" s="7"/>
      <c r="I63" s="29">
        <f t="shared" si="11"/>
        <v>0</v>
      </c>
      <c r="J63" s="30">
        <f t="shared" si="12"/>
        <v>0</v>
      </c>
      <c r="K63" s="28">
        <f t="shared" si="2"/>
        <v>0</v>
      </c>
    </row>
    <row r="64" spans="1:11" ht="126" x14ac:dyDescent="0.35">
      <c r="A64"/>
      <c r="B64" s="17">
        <v>52</v>
      </c>
      <c r="C64" s="22" t="s">
        <v>117</v>
      </c>
      <c r="D64" s="23" t="s">
        <v>61</v>
      </c>
      <c r="E64" s="25" t="s">
        <v>123</v>
      </c>
      <c r="F64" s="25">
        <v>40</v>
      </c>
      <c r="G64" s="6"/>
      <c r="H64" s="7"/>
      <c r="I64" s="29">
        <f t="shared" si="11"/>
        <v>0</v>
      </c>
      <c r="J64" s="30">
        <f t="shared" si="12"/>
        <v>0</v>
      </c>
      <c r="K64" s="28">
        <f t="shared" si="2"/>
        <v>0</v>
      </c>
    </row>
    <row r="65" spans="1:11" ht="117" x14ac:dyDescent="0.35">
      <c r="A65"/>
      <c r="B65" s="17">
        <v>53</v>
      </c>
      <c r="C65" s="22" t="s">
        <v>118</v>
      </c>
      <c r="D65" s="23" t="s">
        <v>62</v>
      </c>
      <c r="E65" s="25" t="s">
        <v>123</v>
      </c>
      <c r="F65" s="25">
        <v>4</v>
      </c>
      <c r="G65" s="6"/>
      <c r="H65" s="7"/>
      <c r="I65" s="29">
        <f t="shared" si="11"/>
        <v>0</v>
      </c>
      <c r="J65" s="30">
        <f t="shared" si="12"/>
        <v>0</v>
      </c>
      <c r="K65" s="28">
        <f t="shared" si="2"/>
        <v>0</v>
      </c>
    </row>
    <row r="66" spans="1:11" ht="126" x14ac:dyDescent="0.35">
      <c r="A66"/>
      <c r="B66" s="17">
        <v>54</v>
      </c>
      <c r="C66" s="22" t="s">
        <v>119</v>
      </c>
      <c r="D66" s="23" t="s">
        <v>63</v>
      </c>
      <c r="E66" s="25" t="s">
        <v>123</v>
      </c>
      <c r="F66" s="25">
        <v>22</v>
      </c>
      <c r="G66" s="6"/>
      <c r="H66" s="7"/>
      <c r="I66" s="29">
        <f t="shared" si="11"/>
        <v>0</v>
      </c>
      <c r="J66" s="30">
        <f t="shared" si="12"/>
        <v>0</v>
      </c>
      <c r="K66" s="28">
        <f t="shared" si="2"/>
        <v>0</v>
      </c>
    </row>
    <row r="67" spans="1:11" ht="135" x14ac:dyDescent="0.35">
      <c r="A67"/>
      <c r="B67" s="17">
        <v>55</v>
      </c>
      <c r="C67" s="22" t="s">
        <v>120</v>
      </c>
      <c r="D67" s="23" t="s">
        <v>64</v>
      </c>
      <c r="E67" s="25" t="s">
        <v>123</v>
      </c>
      <c r="F67" s="25">
        <v>22</v>
      </c>
      <c r="G67" s="6"/>
      <c r="H67" s="7"/>
      <c r="I67" s="29">
        <f t="shared" si="11"/>
        <v>0</v>
      </c>
      <c r="J67" s="30">
        <f t="shared" si="12"/>
        <v>0</v>
      </c>
      <c r="K67" s="28">
        <f t="shared" si="2"/>
        <v>0</v>
      </c>
    </row>
    <row r="68" spans="1:11" ht="135" x14ac:dyDescent="0.35">
      <c r="A68"/>
      <c r="B68" s="17">
        <v>56</v>
      </c>
      <c r="C68" s="22" t="s">
        <v>121</v>
      </c>
      <c r="D68" s="23" t="s">
        <v>65</v>
      </c>
      <c r="E68" s="25" t="s">
        <v>123</v>
      </c>
      <c r="F68" s="25">
        <v>12</v>
      </c>
      <c r="G68" s="6"/>
      <c r="H68" s="7"/>
      <c r="I68" s="29">
        <f t="shared" si="11"/>
        <v>0</v>
      </c>
      <c r="J68" s="30">
        <f t="shared" si="12"/>
        <v>0</v>
      </c>
      <c r="K68" s="28">
        <f t="shared" si="2"/>
        <v>0</v>
      </c>
    </row>
    <row r="69" spans="1:11" ht="171" x14ac:dyDescent="0.35">
      <c r="A69"/>
      <c r="B69" s="17">
        <v>57</v>
      </c>
      <c r="C69" s="22" t="s">
        <v>122</v>
      </c>
      <c r="D69" s="23" t="s">
        <v>42</v>
      </c>
      <c r="E69" s="25" t="s">
        <v>123</v>
      </c>
      <c r="F69" s="25">
        <v>40</v>
      </c>
      <c r="G69" s="6"/>
      <c r="H69" s="7"/>
      <c r="I69" s="29">
        <f t="shared" si="11"/>
        <v>0</v>
      </c>
      <c r="J69" s="30">
        <f t="shared" si="12"/>
        <v>0</v>
      </c>
      <c r="K69" s="28">
        <f t="shared" si="2"/>
        <v>0</v>
      </c>
    </row>
    <row r="70" spans="1:11" ht="40.75" customHeight="1" thickBot="1" x14ac:dyDescent="0.4">
      <c r="A70"/>
      <c r="B70" s="45" t="s">
        <v>10</v>
      </c>
      <c r="C70" s="46"/>
      <c r="D70" s="46"/>
      <c r="E70" s="46"/>
      <c r="F70" s="46"/>
      <c r="G70" s="46"/>
      <c r="H70" s="46"/>
      <c r="I70" s="46"/>
      <c r="J70" s="47"/>
      <c r="K70" s="31">
        <f>SUM(K13:K69)</f>
        <v>0</v>
      </c>
    </row>
    <row r="71" spans="1:11" ht="15" thickBot="1" x14ac:dyDescent="0.4">
      <c r="A71"/>
      <c r="B71" s="8"/>
      <c r="C71" s="9"/>
      <c r="D71" s="10"/>
      <c r="E71" s="11"/>
      <c r="F71" s="11"/>
      <c r="G71" s="11"/>
      <c r="H71" s="11"/>
      <c r="I71" s="11"/>
      <c r="J71" s="11"/>
      <c r="K71"/>
    </row>
    <row r="72" spans="1:11" ht="28" customHeight="1" x14ac:dyDescent="0.35">
      <c r="A72"/>
      <c r="B72" s="56" t="s">
        <v>6</v>
      </c>
      <c r="C72" s="57"/>
      <c r="D72" s="57"/>
      <c r="E72" s="57"/>
      <c r="F72" s="48"/>
      <c r="G72" s="49"/>
      <c r="H72" s="49"/>
      <c r="I72" s="49"/>
      <c r="J72" s="49"/>
      <c r="K72" s="50"/>
    </row>
    <row r="73" spans="1:11" ht="28" customHeight="1" x14ac:dyDescent="0.35">
      <c r="A73"/>
      <c r="B73" s="54" t="s">
        <v>7</v>
      </c>
      <c r="C73" s="55"/>
      <c r="D73" s="55"/>
      <c r="E73" s="55"/>
      <c r="F73" s="51"/>
      <c r="G73" s="52"/>
      <c r="H73" s="52"/>
      <c r="I73" s="52"/>
      <c r="J73" s="52"/>
      <c r="K73" s="53"/>
    </row>
    <row r="74" spans="1:11" ht="28" customHeight="1" x14ac:dyDescent="0.35">
      <c r="A74"/>
      <c r="B74" s="54" t="s">
        <v>8</v>
      </c>
      <c r="C74" s="55"/>
      <c r="D74" s="55"/>
      <c r="E74" s="55"/>
      <c r="F74" s="51"/>
      <c r="G74" s="52"/>
      <c r="H74" s="52"/>
      <c r="I74" s="52"/>
      <c r="J74" s="52"/>
      <c r="K74" s="53"/>
    </row>
    <row r="75" spans="1:11" ht="28" customHeight="1" x14ac:dyDescent="0.35">
      <c r="A75"/>
      <c r="B75" s="54" t="s">
        <v>9</v>
      </c>
      <c r="C75" s="55"/>
      <c r="D75" s="55"/>
      <c r="E75" s="55"/>
      <c r="F75" s="51"/>
      <c r="G75" s="52"/>
      <c r="H75" s="52"/>
      <c r="I75" s="52"/>
      <c r="J75" s="52"/>
      <c r="K75" s="53"/>
    </row>
    <row r="76" spans="1:11" ht="28" customHeight="1" thickBot="1" x14ac:dyDescent="0.4">
      <c r="A76"/>
      <c r="B76" s="42" t="s">
        <v>2</v>
      </c>
      <c r="C76" s="43"/>
      <c r="D76" s="43"/>
      <c r="E76" s="43"/>
      <c r="F76" s="43"/>
      <c r="G76" s="43"/>
      <c r="H76" s="43"/>
      <c r="I76" s="43"/>
      <c r="J76" s="43"/>
      <c r="K76" s="44"/>
    </row>
  </sheetData>
  <sheetProtection algorithmName="SHA-512" hashValue="ZG89q1cn0cFuNDwNLgJazx41kYPVjCc0r0u6CkX/bQmq8DOBsBusLFYnlRNQSw8efAYz/JUVVvqIP7V26dpsqg==" saltValue="eJ+ZIZeIc3Eo0D4EL17Frw==" spinCount="100000" sheet="1" objects="1" scenarios="1"/>
  <mergeCells count="15">
    <mergeCell ref="B76:K76"/>
    <mergeCell ref="B70:J70"/>
    <mergeCell ref="F72:K72"/>
    <mergeCell ref="F73:K73"/>
    <mergeCell ref="F74:K74"/>
    <mergeCell ref="F75:K75"/>
    <mergeCell ref="B73:E73"/>
    <mergeCell ref="B74:E74"/>
    <mergeCell ref="B75:E75"/>
    <mergeCell ref="B72:E72"/>
    <mergeCell ref="B7:K7"/>
    <mergeCell ref="B8:K8"/>
    <mergeCell ref="B9:K9"/>
    <mergeCell ref="B10:K10"/>
    <mergeCell ref="B11:K11"/>
  </mergeCells>
  <phoneticPr fontId="3" type="noConversion"/>
  <pageMargins left="0.7" right="0.7" top="0.75" bottom="0.75" header="0.3" footer="0.3"/>
  <pageSetup scale="53" orientation="portrait" copies="2" r:id="rId1"/>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0e985c1f-5479-4533-b01f-0ce81fa38cf1">
      <Terms xmlns="http://schemas.microsoft.com/office/infopath/2007/PartnerControls"/>
    </lcf76f155ced4ddcb4097134ff3c332f>
    <_ip_UnifiedCompliancePolicyProperties xmlns="http://schemas.microsoft.com/sharepoint/v3" xsi:nil="true"/>
    <Usuario xmlns="0e985c1f-5479-4533-b01f-0ce81fa38cf1">
      <UserInfo>
        <DisplayName/>
        <AccountId xsi:nil="true"/>
        <AccountType/>
      </UserInfo>
    </Usuario>
    <TaxCatchAll xmlns="798f36d7-eece-4063-a4a4-3853312f7e8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E2479DED3DC174EB77BD55B17631F67" ma:contentTypeVersion="24" ma:contentTypeDescription="Crear nuevo documento." ma:contentTypeScope="" ma:versionID="482f691218a3bab53e4bd24401173831">
  <xsd:schema xmlns:xsd="http://www.w3.org/2001/XMLSchema" xmlns:xs="http://www.w3.org/2001/XMLSchema" xmlns:p="http://schemas.microsoft.com/office/2006/metadata/properties" xmlns:ns1="http://schemas.microsoft.com/sharepoint/v3" xmlns:ns2="798f36d7-eece-4063-a4a4-3853312f7e85" xmlns:ns3="0e985c1f-5479-4533-b01f-0ce81fa38cf1" targetNamespace="http://schemas.microsoft.com/office/2006/metadata/properties" ma:root="true" ma:fieldsID="b59ab6be8d832a393bfef4f47f45b342" ns1:_="" ns2:_="" ns3:_="">
    <xsd:import namespace="http://schemas.microsoft.com/sharepoint/v3"/>
    <xsd:import namespace="798f36d7-eece-4063-a4a4-3853312f7e85"/>
    <xsd:import namespace="0e985c1f-5479-4533-b01f-0ce81fa38cf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1:_ip_UnifiedCompliancePolicyProperties" minOccurs="0"/>
                <xsd:element ref="ns1:_ip_UnifiedCompliancePolicyUIAction" minOccurs="0"/>
                <xsd:element ref="ns3:MediaServiceLocation" minOccurs="0"/>
                <xsd:element ref="ns3:Usuario"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iedades de la Directiva de cumplimiento unificado" ma:hidden="true" ma:internalName="_ip_UnifiedCompliancePolicyProperties" ma:readOnly="false">
      <xsd:simpleType>
        <xsd:restriction base="dms:Note"/>
      </xsd:simpleType>
    </xsd:element>
    <xsd:element name="_ip_UnifiedCompliancePolicyUIAction" ma:index="18" nillable="true" ma:displayName="Acción de IU de la Directiva de cumplimiento unificado"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98f36d7-eece-4063-a4a4-3853312f7e85" elementFormDefault="qualified">
    <xsd:import namespace="http://schemas.microsoft.com/office/2006/documentManagement/types"/>
    <xsd:import namespace="http://schemas.microsoft.com/office/infopath/2007/PartnerControls"/>
    <xsd:element name="SharedWithUsers" ma:index="4" nillable="true" ma:displayName="Compartid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5" nillable="true" ma:displayName="Detalles de uso compartido" ma:hidden="true" ma:internalName="SharedWithDetails" ma:readOnly="true">
      <xsd:simpleType>
        <xsd:restriction base="dms:Note"/>
      </xsd:simpleType>
    </xsd:element>
    <xsd:element name="TaxCatchAll" ma:index="11" nillable="true" ma:displayName="Taxonomy Catch All Column" ma:hidden="true" ma:list="{682938a9-8492-4454-9f89-c38e056a6e02}" ma:internalName="TaxCatchAll" ma:readOnly="false" ma:showField="CatchAllData" ma:web="798f36d7-eece-4063-a4a4-3853312f7e8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e985c1f-5479-4533-b01f-0ce81fa38cf1" elementFormDefault="qualified">
    <xsd:import namespace="http://schemas.microsoft.com/office/2006/documentManagement/types"/>
    <xsd:import namespace="http://schemas.microsoft.com/office/infopath/2007/PartnerControls"/>
    <xsd:element name="MediaServiceMetadata" ma:index="6" nillable="true" ma:displayName="MediaServiceMetadata" ma:hidden="true" ma:internalName="MediaServiceMetadata" ma:readOnly="true">
      <xsd:simpleType>
        <xsd:restriction base="dms:Note"/>
      </xsd:simpleType>
    </xsd:element>
    <xsd:element name="MediaServiceFastMetadata" ma:index="7" nillable="true" ma:displayName="MediaServiceFastMetadata" ma:hidden="true" ma:internalName="MediaServiceFastMetadata" ma:readOnly="true">
      <xsd:simpleType>
        <xsd:restriction base="dms:Note"/>
      </xsd:simpleType>
    </xsd:element>
    <xsd:element name="MediaServiceObjectDetectorVersions" ma:index="8" nillable="true" ma:displayName="MediaServiceObjectDetectorVersions" ma:hidden="true" ma:indexed="true" ma:internalName="MediaServiceObjectDetectorVersions" ma:readOnly="true">
      <xsd:simpleType>
        <xsd:restriction base="dms:Text"/>
      </xsd:simpleType>
    </xsd:element>
    <xsd:element name="lcf76f155ced4ddcb4097134ff3c332f" ma:index="10" nillable="true" ma:taxonomy="true" ma:internalName="lcf76f155ced4ddcb4097134ff3c332f" ma:taxonomyFieldName="MediaServiceImageTags" ma:displayName="Etiquetas de imagen" ma:readOnly="false" ma:fieldId="{5cf76f15-5ced-4ddc-b409-7134ff3c332f}" ma:taxonomyMulti="true" ma:sspId="91304ce2-7fed-4c26-a081-01314276d6c9" ma:termSetId="09814cd3-568e-fe90-9814-8d621ff8fb84" ma:anchorId="fba54fb3-c3e1-fe81-a776-ca4b69148c4d" ma:open="true" ma:isKeyword="false">
      <xsd:complexType>
        <xsd:sequence>
          <xsd:element ref="pc:Terms" minOccurs="0" maxOccurs="1"/>
        </xsd:sequence>
      </xsd:complexType>
    </xsd:element>
    <xsd:element name="MediaServiceOCR" ma:index="12" nillable="true" ma:displayName="Extracted Text" ma:hidden="true" ma:internalName="MediaServiceOCR"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20" nillable="true" ma:displayName="Location" ma:description="" ma:hidden="true" ma:indexed="true" ma:internalName="MediaServiceLocation" ma:readOnly="true">
      <xsd:simpleType>
        <xsd:restriction base="dms:Text"/>
      </xsd:simpleType>
    </xsd:element>
    <xsd:element name="Usuario" ma:index="21" nillable="true" ma:displayName="Usuario" ma:hidden="true" ma:list="UserInfo" ma:SharePointGroup="0" ma:internalName="Usuario"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42D43F-DC4C-447C-B491-E4019269A8BA}">
  <ds:schemaRefs>
    <ds:schemaRef ds:uri="http://schemas.microsoft.com/sharepoint/v3/contenttype/forms"/>
  </ds:schemaRefs>
</ds:datastoreItem>
</file>

<file path=customXml/itemProps2.xml><?xml version="1.0" encoding="utf-8"?>
<ds:datastoreItem xmlns:ds="http://schemas.openxmlformats.org/officeDocument/2006/customXml" ds:itemID="{DF2BA71E-47BF-429F-AFF7-1024100B0613}">
  <ds:schemaRefs>
    <ds:schemaRef ds:uri="http://schemas.microsoft.com/office/2006/metadata/properties"/>
    <ds:schemaRef ds:uri="http://schemas.microsoft.com/office/infopath/2007/PartnerControls"/>
    <ds:schemaRef ds:uri="http://schemas.microsoft.com/sharepoint/v3"/>
    <ds:schemaRef ds:uri="0e985c1f-5479-4533-b01f-0ce81fa38cf1"/>
    <ds:schemaRef ds:uri="798f36d7-eece-4063-a4a4-3853312f7e85"/>
  </ds:schemaRefs>
</ds:datastoreItem>
</file>

<file path=customXml/itemProps3.xml><?xml version="1.0" encoding="utf-8"?>
<ds:datastoreItem xmlns:ds="http://schemas.openxmlformats.org/officeDocument/2006/customXml" ds:itemID="{CC3217F1-72D8-4CCA-B04B-3259F4ADED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98f36d7-eece-4063-a4a4-3853312f7e85"/>
    <ds:schemaRef ds:uri="0e985c1f-5479-4533-b01f-0ce81fa38c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 OFERTA ECONOMICA UNI.FO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Veronica Morales Guerrero</dc:creator>
  <cp:keywords/>
  <dc:description/>
  <cp:lastModifiedBy>Juan David Montoya Heron</cp:lastModifiedBy>
  <cp:revision/>
  <cp:lastPrinted>2025-04-08T12:52:44Z</cp:lastPrinted>
  <dcterms:created xsi:type="dcterms:W3CDTF">2018-01-09T19:02:29Z</dcterms:created>
  <dcterms:modified xsi:type="dcterms:W3CDTF">2026-06-01T19:39:32Z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0x010100FE2479DED3DC174EB77BD55B17631F67</vt:lpwstr>
  </property>
  <property fmtid="{D5CDD505-2E9C-101B-9397-08002B2CF9AE}" pid="3" name="MediaServiceImageTags">
    <vt:lpwstr/>
  </property>
</Properties>
</file>